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tados financieros Conta. Naty\Edos Financieros\"/>
    </mc:Choice>
  </mc:AlternateContent>
  <xr:revisionPtr revIDLastSave="0" documentId="13_ncr:1_{408D7256-B433-4089-AB33-3808CE059FAA}" xr6:coauthVersionLast="36" xr6:coauthVersionMax="36" xr10:uidLastSave="{00000000-0000-0000-0000-000000000000}"/>
  <bookViews>
    <workbookView xWindow="-120" yWindow="-120" windowWidth="20730" windowHeight="11160" tabRatio="750" xr2:uid="{00000000-000D-0000-FFFF-FFFF00000000}"/>
  </bookViews>
  <sheets>
    <sheet name="EA" sheetId="5" r:id="rId1"/>
    <sheet name="ESF" sheetId="1" r:id="rId2"/>
    <sheet name="EVHP" sheetId="16" r:id="rId3"/>
    <sheet name="ECSF" sheetId="2" r:id="rId4"/>
    <sheet name="PT_ESF_ECSF" sheetId="3" state="hidden" r:id="rId5"/>
    <sheet name="EFE" sheetId="10" r:id="rId6"/>
    <sheet name="EAA" sheetId="8" r:id="rId7"/>
    <sheet name="EADP" sheetId="9" r:id="rId8"/>
    <sheet name="FF" sheetId="17" r:id="rId9"/>
    <sheet name="CEIGF" sheetId="18" r:id="rId10"/>
  </sheets>
  <definedNames>
    <definedName name="_xlnm.Print_Area" localSheetId="9">CEIGF!$A$1:$D$298</definedName>
    <definedName name="_xlnm.Print_Area" localSheetId="0">EA!$A$1:$F$73</definedName>
    <definedName name="_xlnm.Print_Area" localSheetId="6">EAA!$A$1:$I$32</definedName>
    <definedName name="_xlnm.Print_Area" localSheetId="7">EADP!$A$1:$J$45</definedName>
    <definedName name="_xlnm.Print_Area" localSheetId="3">ECSF!$A$1:$F$71</definedName>
    <definedName name="_xlnm.Print_Area" localSheetId="5">EFE!$A$1:$I$75</definedName>
    <definedName name="_xlnm.Print_Area" localSheetId="1">ESF!$A$1:$K$61</definedName>
    <definedName name="_xlnm.Print_Area" localSheetId="2">EVHP!$A$1:$G$50</definedName>
    <definedName name="_xlnm.Print_Area" localSheetId="8">FF!$A$1:$E$51</definedName>
    <definedName name="_xlnm.Print_Titles" localSheetId="9">CEIGF!$1:$8</definedName>
  </definedNames>
  <calcPr calcId="191029"/>
</workbook>
</file>

<file path=xl/calcChain.xml><?xml version="1.0" encoding="utf-8"?>
<calcChain xmlns="http://schemas.openxmlformats.org/spreadsheetml/2006/main">
  <c r="E26" i="2" l="1"/>
  <c r="D26" i="2"/>
  <c r="G51" i="10" l="1"/>
  <c r="G50" i="10" s="1"/>
  <c r="G56" i="10" l="1"/>
  <c r="G55" i="10" s="1"/>
  <c r="D17" i="5" l="1"/>
  <c r="E17" i="5"/>
  <c r="D30" i="1" l="1"/>
  <c r="C27" i="16" l="1"/>
  <c r="D50" i="2" l="1"/>
  <c r="D9" i="5" l="1"/>
  <c r="E9" i="17" l="1"/>
  <c r="D9" i="17"/>
  <c r="I10" i="9" l="1"/>
  <c r="E9" i="5"/>
  <c r="G19" i="10"/>
  <c r="G8" i="10"/>
  <c r="D17" i="1"/>
  <c r="D32" i="1" s="1"/>
  <c r="D33" i="16"/>
  <c r="G36" i="10" l="1"/>
  <c r="D300" i="18" l="1"/>
  <c r="D299" i="18" l="1"/>
  <c r="D301" i="18" s="1"/>
  <c r="J34" i="1"/>
  <c r="J28" i="1"/>
  <c r="J18" i="1"/>
  <c r="E30" i="1"/>
  <c r="E17" i="1"/>
  <c r="E59" i="5"/>
  <c r="E54" i="5"/>
  <c r="E48" i="5"/>
  <c r="E44" i="5"/>
  <c r="E34" i="5"/>
  <c r="E30" i="5"/>
  <c r="E20" i="5"/>
  <c r="E27" i="5"/>
  <c r="E32" i="1" l="1"/>
  <c r="E62" i="5"/>
  <c r="J30" i="1"/>
  <c r="D44" i="5"/>
  <c r="E64" i="5" l="1"/>
  <c r="J40" i="1" s="1"/>
  <c r="E33" i="16" s="1"/>
  <c r="D16" i="16"/>
  <c r="C9" i="17" l="1"/>
  <c r="D20" i="17"/>
  <c r="D30" i="17" s="1"/>
  <c r="E20" i="17"/>
  <c r="E30" i="17" s="1"/>
  <c r="C20" i="17"/>
  <c r="C30" i="17" l="1"/>
  <c r="H56" i="10" l="1"/>
  <c r="H55" i="10" s="1"/>
  <c r="H51" i="10"/>
  <c r="H50" i="10" s="1"/>
  <c r="H43" i="10"/>
  <c r="H39" i="10"/>
  <c r="H19" i="10"/>
  <c r="H8" i="10"/>
  <c r="H36" i="10" l="1"/>
  <c r="H60" i="10"/>
  <c r="H47" i="10"/>
  <c r="J46" i="1"/>
  <c r="H63" i="10" l="1"/>
  <c r="H68" i="10" s="1"/>
  <c r="G67" i="10" l="1"/>
  <c r="G22" i="16"/>
  <c r="J39" i="1" l="1"/>
  <c r="J50" i="1" l="1"/>
  <c r="D54" i="5"/>
  <c r="J52" i="1" l="1"/>
  <c r="G40" i="16" l="1"/>
  <c r="G39" i="16"/>
  <c r="G38" i="16"/>
  <c r="G21" i="16"/>
  <c r="G17" i="16"/>
  <c r="F20" i="16"/>
  <c r="G20" i="16" s="1"/>
  <c r="G16" i="16" l="1"/>
  <c r="E36" i="16" l="1"/>
  <c r="G36" i="16" s="1"/>
  <c r="E35" i="16"/>
  <c r="G35" i="16" s="1"/>
  <c r="E34" i="16"/>
  <c r="G34" i="16" s="1"/>
  <c r="C29" i="16"/>
  <c r="C28" i="16"/>
  <c r="D18" i="16"/>
  <c r="G18" i="16" s="1"/>
  <c r="D15" i="16"/>
  <c r="C11" i="16"/>
  <c r="C10" i="16"/>
  <c r="C9" i="16"/>
  <c r="D31" i="16" l="1"/>
  <c r="G15" i="16"/>
  <c r="D13" i="16"/>
  <c r="G29" i="16"/>
  <c r="G28" i="16"/>
  <c r="G27" i="16"/>
  <c r="F24" i="16"/>
  <c r="F42" i="16" s="1"/>
  <c r="G11" i="16"/>
  <c r="G10" i="16"/>
  <c r="G9" i="16"/>
  <c r="C8" i="16" l="1"/>
  <c r="C26" i="16"/>
  <c r="G26" i="16" s="1"/>
  <c r="C24" i="16" l="1"/>
  <c r="G8" i="16"/>
  <c r="D24" i="16"/>
  <c r="D42" i="16" s="1"/>
  <c r="C42" i="16" l="1"/>
  <c r="I24" i="9" l="1"/>
  <c r="H24" i="9"/>
  <c r="H10" i="9"/>
  <c r="E14" i="16" l="1"/>
  <c r="G33" i="16" l="1"/>
  <c r="E13" i="16"/>
  <c r="G13" i="16" s="1"/>
  <c r="G14" i="16"/>
  <c r="G24" i="16" l="1"/>
  <c r="E24" i="16"/>
  <c r="D9" i="8" l="1"/>
  <c r="G9" i="8" s="1"/>
  <c r="H9" i="8" l="1"/>
  <c r="D10" i="8"/>
  <c r="G10" i="8" s="1"/>
  <c r="D11" i="8"/>
  <c r="G11" i="8" s="1"/>
  <c r="D12" i="8"/>
  <c r="D13" i="8"/>
  <c r="D14" i="8"/>
  <c r="G14" i="8" s="1"/>
  <c r="D15" i="8"/>
  <c r="G15" i="8" s="1"/>
  <c r="H15" i="8" l="1"/>
  <c r="H14" i="8"/>
  <c r="H11" i="8"/>
  <c r="H10" i="8"/>
  <c r="G12" i="8"/>
  <c r="G13" i="8"/>
  <c r="D34" i="5"/>
  <c r="D30" i="5"/>
  <c r="D48" i="5"/>
  <c r="D20" i="5"/>
  <c r="G39" i="10"/>
  <c r="G43" i="10"/>
  <c r="D59" i="5"/>
  <c r="I34" i="1"/>
  <c r="E43" i="3" s="1"/>
  <c r="H9" i="9"/>
  <c r="H23" i="9"/>
  <c r="I9" i="9"/>
  <c r="I18" i="1"/>
  <c r="I28" i="1"/>
  <c r="E41" i="3" s="1"/>
  <c r="F8" i="8"/>
  <c r="F16" i="8"/>
  <c r="E8" i="8"/>
  <c r="E16" i="8"/>
  <c r="D40" i="2"/>
  <c r="E40" i="2" s="1"/>
  <c r="E198" i="3" s="1"/>
  <c r="D25" i="8"/>
  <c r="G25" i="8" s="1"/>
  <c r="D24" i="8"/>
  <c r="G24" i="8" s="1"/>
  <c r="D23" i="8"/>
  <c r="G23" i="8" s="1"/>
  <c r="D22" i="8"/>
  <c r="G22" i="8" s="1"/>
  <c r="D21" i="8"/>
  <c r="G21" i="8" s="1"/>
  <c r="D20" i="8"/>
  <c r="G20" i="8" s="1"/>
  <c r="D19" i="8"/>
  <c r="G19" i="8" s="1"/>
  <c r="D18" i="8"/>
  <c r="D17" i="8"/>
  <c r="G17" i="8" s="1"/>
  <c r="H17" i="8" s="1"/>
  <c r="I28" i="9"/>
  <c r="H28" i="9"/>
  <c r="I23" i="9"/>
  <c r="I34" i="9" s="1"/>
  <c r="I14" i="9"/>
  <c r="H14" i="9"/>
  <c r="D9" i="2"/>
  <c r="D30" i="2"/>
  <c r="E30" i="2" s="1"/>
  <c r="E189" i="3" s="1"/>
  <c r="E115" i="3"/>
  <c r="E114" i="3"/>
  <c r="E113" i="3"/>
  <c r="E112" i="3"/>
  <c r="E111" i="3"/>
  <c r="E110" i="3"/>
  <c r="E221" i="3"/>
  <c r="E220" i="3"/>
  <c r="E219" i="3"/>
  <c r="E218" i="3"/>
  <c r="E3" i="3"/>
  <c r="E2" i="3"/>
  <c r="E106" i="3"/>
  <c r="E107" i="3"/>
  <c r="E55" i="3"/>
  <c r="E54" i="3"/>
  <c r="E101" i="3"/>
  <c r="E102" i="3"/>
  <c r="E103" i="3"/>
  <c r="E104" i="3"/>
  <c r="E49" i="3"/>
  <c r="E50" i="3"/>
  <c r="E51" i="3"/>
  <c r="E52" i="3"/>
  <c r="E96" i="3"/>
  <c r="E97" i="3"/>
  <c r="E98" i="3"/>
  <c r="E45" i="3"/>
  <c r="E46" i="3"/>
  <c r="E44" i="3"/>
  <c r="E87" i="3"/>
  <c r="E88" i="3"/>
  <c r="E89" i="3"/>
  <c r="E90" i="3"/>
  <c r="E91" i="3"/>
  <c r="E92" i="3"/>
  <c r="E36" i="3"/>
  <c r="E37" i="3"/>
  <c r="E38" i="3"/>
  <c r="E39" i="3"/>
  <c r="E40" i="3"/>
  <c r="E35" i="3"/>
  <c r="E78" i="3"/>
  <c r="E79" i="3"/>
  <c r="E80" i="3"/>
  <c r="E81" i="3"/>
  <c r="E82" i="3"/>
  <c r="E83" i="3"/>
  <c r="E84" i="3"/>
  <c r="E85" i="3"/>
  <c r="E27" i="3"/>
  <c r="E28" i="3"/>
  <c r="E29" i="3"/>
  <c r="E30" i="3"/>
  <c r="E31" i="3"/>
  <c r="E32" i="3"/>
  <c r="E33" i="3"/>
  <c r="E26" i="3"/>
  <c r="E67" i="3"/>
  <c r="E68" i="3"/>
  <c r="E69" i="3"/>
  <c r="E70" i="3"/>
  <c r="E71" i="3"/>
  <c r="E72" i="3"/>
  <c r="E73" i="3"/>
  <c r="E74" i="3"/>
  <c r="E75" i="3"/>
  <c r="E16" i="3"/>
  <c r="E17" i="3"/>
  <c r="E18" i="3"/>
  <c r="E19" i="3"/>
  <c r="E20" i="3"/>
  <c r="E21" i="3"/>
  <c r="E22" i="3"/>
  <c r="E23" i="3"/>
  <c r="E15" i="3"/>
  <c r="E8" i="3"/>
  <c r="E60" i="3"/>
  <c r="E9" i="3"/>
  <c r="E61" i="3"/>
  <c r="E10" i="3"/>
  <c r="E62" i="3"/>
  <c r="E11" i="3"/>
  <c r="E63" i="3"/>
  <c r="E12" i="3"/>
  <c r="E64" i="3"/>
  <c r="E13" i="3"/>
  <c r="E65" i="3"/>
  <c r="E59" i="3"/>
  <c r="E7" i="3"/>
  <c r="D62" i="2"/>
  <c r="E167" i="3" s="1"/>
  <c r="D61" i="2"/>
  <c r="E61" i="2" s="1"/>
  <c r="D55" i="2"/>
  <c r="D56" i="2"/>
  <c r="D57" i="2"/>
  <c r="E163" i="3" s="1"/>
  <c r="D58" i="2"/>
  <c r="E164" i="3" s="1"/>
  <c r="E50" i="2"/>
  <c r="E207" i="3" s="1"/>
  <c r="D51" i="2"/>
  <c r="E158" i="3" s="1"/>
  <c r="D49" i="2"/>
  <c r="D41" i="2"/>
  <c r="E149" i="3" s="1"/>
  <c r="D42" i="2"/>
  <c r="E150" i="3" s="1"/>
  <c r="D43" i="2"/>
  <c r="E151" i="3" s="1"/>
  <c r="D44" i="2"/>
  <c r="E44" i="2" s="1"/>
  <c r="E202" i="3" s="1"/>
  <c r="D45" i="2"/>
  <c r="E45" i="2" s="1"/>
  <c r="E203" i="3" s="1"/>
  <c r="D31" i="2"/>
  <c r="E31" i="2" s="1"/>
  <c r="E190" i="3" s="1"/>
  <c r="D32" i="2"/>
  <c r="E141" i="3" s="1"/>
  <c r="D33" i="2"/>
  <c r="E142" i="3" s="1"/>
  <c r="D34" i="2"/>
  <c r="E143" i="3" s="1"/>
  <c r="D35" i="2"/>
  <c r="E35" i="2" s="1"/>
  <c r="E194" i="3" s="1"/>
  <c r="D36" i="2"/>
  <c r="E36" i="2" s="1"/>
  <c r="E195" i="3" s="1"/>
  <c r="D37" i="2"/>
  <c r="E37" i="2" s="1"/>
  <c r="E196" i="3" s="1"/>
  <c r="D19" i="2"/>
  <c r="E129" i="3" s="1"/>
  <c r="D20" i="2"/>
  <c r="E20" i="2" s="1"/>
  <c r="E180" i="3" s="1"/>
  <c r="D21" i="2"/>
  <c r="E21" i="2" s="1"/>
  <c r="E181" i="3" s="1"/>
  <c r="D22" i="2"/>
  <c r="E22" i="2" s="1"/>
  <c r="E182" i="3" s="1"/>
  <c r="D23" i="2"/>
  <c r="E133" i="3" s="1"/>
  <c r="D24" i="2"/>
  <c r="E134" i="3" s="1"/>
  <c r="D25" i="2"/>
  <c r="E135" i="3" s="1"/>
  <c r="E186" i="3"/>
  <c r="D18" i="2"/>
  <c r="E128" i="3" s="1"/>
  <c r="D10" i="2"/>
  <c r="E121" i="3" s="1"/>
  <c r="D11" i="2"/>
  <c r="E11" i="2" s="1"/>
  <c r="D12" i="2"/>
  <c r="E12" i="2" s="1"/>
  <c r="E173" i="3" s="1"/>
  <c r="D13" i="2"/>
  <c r="E124" i="3" s="1"/>
  <c r="D14" i="2"/>
  <c r="E14" i="2" s="1"/>
  <c r="E175" i="3" s="1"/>
  <c r="D15" i="2"/>
  <c r="E126" i="3" s="1"/>
  <c r="E105" i="3"/>
  <c r="I46" i="1"/>
  <c r="E53" i="3" s="1"/>
  <c r="E95" i="3"/>
  <c r="E76" i="3"/>
  <c r="E93" i="3"/>
  <c r="E86" i="3"/>
  <c r="E66" i="3"/>
  <c r="G18" i="8" l="1"/>
  <c r="D62" i="5"/>
  <c r="E120" i="3"/>
  <c r="E9" i="2"/>
  <c r="E156" i="3"/>
  <c r="D48" i="2"/>
  <c r="G47" i="10"/>
  <c r="E162" i="3"/>
  <c r="E55" i="2"/>
  <c r="E211" i="3" s="1"/>
  <c r="H12" i="8"/>
  <c r="H20" i="8"/>
  <c r="H24" i="8"/>
  <c r="H25" i="8"/>
  <c r="H13" i="8"/>
  <c r="I20" i="9"/>
  <c r="E14" i="3"/>
  <c r="H34" i="9"/>
  <c r="H20" i="9"/>
  <c r="E146" i="3"/>
  <c r="E100" i="3"/>
  <c r="E152" i="3"/>
  <c r="E157" i="3"/>
  <c r="E77" i="3"/>
  <c r="E42" i="2"/>
  <c r="E200" i="3" s="1"/>
  <c r="E49" i="2"/>
  <c r="E51" i="2"/>
  <c r="E208" i="3" s="1"/>
  <c r="E136" i="3"/>
  <c r="E41" i="2"/>
  <c r="E199" i="3" s="1"/>
  <c r="E94" i="3"/>
  <c r="E144" i="3"/>
  <c r="E153" i="3"/>
  <c r="D60" i="2"/>
  <c r="E33" i="2"/>
  <c r="E192" i="3" s="1"/>
  <c r="H23" i="8"/>
  <c r="E25" i="2"/>
  <c r="E185" i="3" s="1"/>
  <c r="E58" i="2"/>
  <c r="E214" i="3" s="1"/>
  <c r="E13" i="2"/>
  <c r="E174" i="3" s="1"/>
  <c r="E123" i="3"/>
  <c r="E161" i="3"/>
  <c r="E18" i="2"/>
  <c r="E178" i="3" s="1"/>
  <c r="E166" i="3"/>
  <c r="D16" i="8"/>
  <c r="G16" i="8" s="1"/>
  <c r="H16" i="8" s="1"/>
  <c r="E15" i="2"/>
  <c r="E176" i="3" s="1"/>
  <c r="E145" i="3"/>
  <c r="E216" i="3"/>
  <c r="E140" i="3"/>
  <c r="D39" i="2"/>
  <c r="E147" i="3" s="1"/>
  <c r="E125" i="3"/>
  <c r="E122" i="3"/>
  <c r="E130" i="3"/>
  <c r="E32" i="2"/>
  <c r="E191" i="3" s="1"/>
  <c r="E57" i="2"/>
  <c r="E213" i="3" s="1"/>
  <c r="E62" i="2"/>
  <c r="E217" i="3" s="1"/>
  <c r="H21" i="8"/>
  <c r="E148" i="3"/>
  <c r="E24" i="2"/>
  <c r="E184" i="3" s="1"/>
  <c r="D8" i="8"/>
  <c r="E10" i="2"/>
  <c r="E171" i="3" s="1"/>
  <c r="E56" i="2"/>
  <c r="E212" i="3" s="1"/>
  <c r="H19" i="8"/>
  <c r="F7" i="8"/>
  <c r="H22" i="8"/>
  <c r="E7" i="8"/>
  <c r="E43" i="2"/>
  <c r="I30" i="1"/>
  <c r="E34" i="2"/>
  <c r="E193" i="3" s="1"/>
  <c r="D29" i="2"/>
  <c r="E34" i="3"/>
  <c r="E139" i="3"/>
  <c r="E23" i="2"/>
  <c r="E183" i="3" s="1"/>
  <c r="E132" i="3"/>
  <c r="E131" i="3"/>
  <c r="E24" i="3"/>
  <c r="D17" i="2"/>
  <c r="E127" i="3" s="1"/>
  <c r="E19" i="2"/>
  <c r="E172" i="3"/>
  <c r="D8" i="2"/>
  <c r="D27" i="5"/>
  <c r="I36" i="9" l="1"/>
  <c r="I38" i="9" s="1"/>
  <c r="H18" i="8"/>
  <c r="E165" i="3"/>
  <c r="D64" i="5"/>
  <c r="E170" i="3"/>
  <c r="E155" i="3"/>
  <c r="E206" i="3"/>
  <c r="E25" i="3"/>
  <c r="I24" i="16"/>
  <c r="E99" i="3"/>
  <c r="E48" i="2"/>
  <c r="E205" i="3" s="1"/>
  <c r="E108" i="3"/>
  <c r="D7" i="8"/>
  <c r="H38" i="9"/>
  <c r="E8" i="2"/>
  <c r="G8" i="8"/>
  <c r="D28" i="2"/>
  <c r="E137" i="3" s="1"/>
  <c r="E60" i="2"/>
  <c r="E215" i="3" s="1"/>
  <c r="E201" i="3"/>
  <c r="E39" i="2"/>
  <c r="E197" i="3" s="1"/>
  <c r="E42" i="3"/>
  <c r="E29" i="2"/>
  <c r="E138" i="3"/>
  <c r="E179" i="3"/>
  <c r="E17" i="2"/>
  <c r="E119" i="3"/>
  <c r="D7" i="2"/>
  <c r="E118" i="3" s="1"/>
  <c r="I40" i="1" l="1"/>
  <c r="D54" i="2" s="1"/>
  <c r="G7" i="8"/>
  <c r="E169" i="3"/>
  <c r="I41" i="9"/>
  <c r="H41" i="9"/>
  <c r="E109" i="3"/>
  <c r="H8" i="8"/>
  <c r="H7" i="8" s="1"/>
  <c r="E28" i="2"/>
  <c r="E187" i="3" s="1"/>
  <c r="E188" i="3"/>
  <c r="E177" i="3"/>
  <c r="E7" i="2"/>
  <c r="E168" i="3" s="1"/>
  <c r="E32" i="16" l="1"/>
  <c r="I39" i="1"/>
  <c r="I50" i="1" s="1"/>
  <c r="E48" i="3"/>
  <c r="E54" i="2"/>
  <c r="E53" i="2" s="1"/>
  <c r="E47" i="2" s="1"/>
  <c r="E204" i="3" s="1"/>
  <c r="I52" i="1" l="1"/>
  <c r="E31" i="16"/>
  <c r="G31" i="16" s="1"/>
  <c r="G32" i="16"/>
  <c r="E209" i="3"/>
  <c r="E47" i="3"/>
  <c r="E160" i="3"/>
  <c r="E210" i="3"/>
  <c r="D53" i="2"/>
  <c r="E159" i="3" s="1"/>
  <c r="E42" i="16" l="1"/>
  <c r="G42" i="16" s="1"/>
  <c r="E56" i="3"/>
  <c r="D47" i="2"/>
  <c r="E154" i="3" s="1"/>
  <c r="I42" i="16" l="1"/>
  <c r="E57" i="3"/>
  <c r="G60" i="10"/>
  <c r="G63" i="10" s="1"/>
  <c r="G68" i="10" l="1"/>
  <c r="K68" i="10" s="1"/>
  <c r="K67" i="10"/>
</calcChain>
</file>

<file path=xl/sharedStrings.xml><?xml version="1.0" encoding="utf-8"?>
<sst xmlns="http://schemas.openxmlformats.org/spreadsheetml/2006/main" count="1163" uniqueCount="739">
  <si>
    <t>Estado de Situación Financiera</t>
  </si>
  <si>
    <t>Sector:</t>
  </si>
  <si>
    <t>Fecha:</t>
  </si>
  <si>
    <t>Ente Público:</t>
  </si>
  <si>
    <t>Año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</si>
  <si>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</si>
  <si>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</si>
  <si>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</si>
  <si>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</si>
  <si>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</si>
  <si>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</si>
  <si>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</si>
  <si>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</si>
  <si>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</si>
  <si>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</si>
  <si>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</si>
  <si>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</si>
  <si>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</si>
  <si>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</si>
  <si>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</si>
  <si>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</si>
  <si>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</si>
  <si>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</si>
  <si>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</si>
  <si>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</si>
  <si>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</si>
  <si>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</si>
  <si>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</si>
  <si>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</si>
  <si>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</si>
  <si>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</si>
  <si>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</si>
  <si>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</si>
  <si>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</si>
  <si>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</si>
  <si>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</si>
  <si>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</si>
  <si>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</si>
  <si>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</si>
  <si>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</si>
  <si>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</si>
  <si>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</si>
  <si>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</si>
  <si>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</si>
  <si>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</si>
  <si>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</si>
  <si>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</si>
  <si>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</si>
  <si>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</si>
  <si>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</si>
  <si>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</si>
  <si>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</si>
  <si>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</si>
  <si>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</si>
  <si>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</si>
  <si>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</si>
  <si>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</si>
  <si>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</si>
  <si>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</si>
  <si>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</si>
  <si>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</si>
  <si>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</si>
  <si>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</si>
  <si>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Nombre:</t>
  </si>
  <si>
    <t>Cargo:</t>
  </si>
  <si>
    <t>Estado de Cambios en la Situación Financiera</t>
  </si>
  <si>
    <t>Origen</t>
  </si>
  <si>
    <t>Aplicación</t>
  </si>
  <si>
    <t>Activo</t>
  </si>
  <si>
    <t>Pasivo</t>
  </si>
  <si>
    <t>EF</t>
  </si>
  <si>
    <t>ECSF</t>
  </si>
  <si>
    <t>Edo. Financiero</t>
  </si>
  <si>
    <t>Autorizó</t>
  </si>
  <si>
    <t>Elaboró</t>
  </si>
  <si>
    <t>Concepto</t>
  </si>
  <si>
    <t>¡ERROR!</t>
  </si>
  <si>
    <t>Exceso o Insuficiencia en la Actualización de la Hacienda Pública/Patrimonio</t>
  </si>
  <si>
    <t>Estado de Actividades</t>
  </si>
  <si>
    <t>INGRESOS Y OTROS BENEFICIOS</t>
  </si>
  <si>
    <t>GASTOS Y OTRAS PÉRDIDAS</t>
  </si>
  <si>
    <t>Gastos de  Funcionamiento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</si>
  <si>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</si>
  <si>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</si>
  <si>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</si>
  <si>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</si>
  <si>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</si>
  <si>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</si>
  <si>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</si>
  <si>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</si>
  <si>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</si>
  <si>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</si>
  <si>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</si>
  <si>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</si>
  <si>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</si>
  <si>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</si>
  <si>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</si>
  <si>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</si>
  <si>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</si>
  <si>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</si>
  <si>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</si>
  <si>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</si>
  <si>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</si>
  <si>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</si>
  <si>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</si>
  <si>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</si>
  <si>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</si>
  <si>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</si>
  <si>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</si>
  <si>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</si>
  <si>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</si>
  <si>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</si>
  <si>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</si>
  <si>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</si>
  <si>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</si>
  <si>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</si>
  <si>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</si>
  <si>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</si>
  <si>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</si>
  <si>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</si>
  <si>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</si>
  <si>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</si>
  <si>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>Estado de Variación en la Hacienda Pública</t>
  </si>
  <si>
    <t>Hacienda Pública/Patrimonio Generado de Ejercicios Anteriores</t>
  </si>
  <si>
    <t>Hacienda Pública/Patrimonio Generado del Ejercicio</t>
  </si>
  <si>
    <t>TOTAL</t>
  </si>
  <si>
    <t xml:space="preserve">Aportaciones </t>
  </si>
  <si>
    <t>Estado Analítico del Activo</t>
  </si>
  <si>
    <t>Saldo Inicial</t>
  </si>
  <si>
    <t>Cargos del Periodo</t>
  </si>
  <si>
    <t>Saldo Final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</si>
  <si>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</si>
  <si>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</si>
  <si>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</si>
  <si>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</si>
  <si>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</si>
  <si>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</si>
  <si>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</si>
  <si>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</si>
  <si>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</si>
  <si>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</si>
  <si>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</si>
  <si>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</si>
  <si>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</si>
  <si>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Estado de Flujos de Efectivo</t>
  </si>
  <si>
    <t xml:space="preserve">Flujos de Efectivo de las Actividades de Inversión </t>
  </si>
  <si>
    <t>Flujos Netos de Efectivo por Actividades de Inversión</t>
  </si>
  <si>
    <t>Servicios Personales</t>
  </si>
  <si>
    <t>Endeudamiento Neto</t>
  </si>
  <si>
    <t xml:space="preserve">   Interno</t>
  </si>
  <si>
    <t>Transferencias al resto del Sector Público</t>
  </si>
  <si>
    <t xml:space="preserve">   Externo</t>
  </si>
  <si>
    <t xml:space="preserve">Subsidios y Subvenciones </t>
  </si>
  <si>
    <t>Servicios de la Deuda</t>
  </si>
  <si>
    <t xml:space="preserve">Participaciones </t>
  </si>
  <si>
    <t>Flujos Netos de Efectivo por Actividades de Operación</t>
  </si>
  <si>
    <t xml:space="preserve">Incremento/Disminución Neta en el Efectivo y Equivalentes al Efectivo </t>
  </si>
  <si>
    <t>Total del  Pasivo</t>
  </si>
  <si>
    <t>Total del Activo</t>
  </si>
  <si>
    <t>Cuotas y Aportaciones de Seguridad Social</t>
  </si>
  <si>
    <t>Otros Orígenes de Operación</t>
  </si>
  <si>
    <t>Otras Aplicaciones de Operación</t>
  </si>
  <si>
    <t xml:space="preserve">Otros Orígenes de Inversión </t>
  </si>
  <si>
    <t>Otras Aplicaciones de Inversión</t>
  </si>
  <si>
    <t>Otros Orígenes de Financiamiento</t>
  </si>
  <si>
    <t>Otras Aplicaciones de Financiamiento</t>
  </si>
  <si>
    <t>Devengado</t>
  </si>
  <si>
    <t>Flujos de Efectivo de las Actividades de Operación</t>
  </si>
  <si>
    <t xml:space="preserve">    Aportaciones </t>
  </si>
  <si>
    <t xml:space="preserve">    Donaciones de Capital</t>
  </si>
  <si>
    <t xml:space="preserve">    Actualización de la Hacienda Pública/Patrimonio</t>
  </si>
  <si>
    <t xml:space="preserve">    Resultados del Ejercicio (Ahorro/Desahorro)</t>
  </si>
  <si>
    <t xml:space="preserve">    Resultados de Ejercicios Anteriores</t>
  </si>
  <si>
    <t xml:space="preserve">    Revalúos  </t>
  </si>
  <si>
    <t xml:space="preserve">    Reservas</t>
  </si>
  <si>
    <t xml:space="preserve">    Rectificaciones de Resultados de Ejercicios Anteriores</t>
  </si>
  <si>
    <t xml:space="preserve">    Resultado por Posición Monetaria</t>
  </si>
  <si>
    <t xml:space="preserve">    Resultado por Tenencia de Activos no Monetarios</t>
  </si>
  <si>
    <t xml:space="preserve">    Aportaciones</t>
  </si>
  <si>
    <t>Ingresos de Gestión</t>
  </si>
  <si>
    <t xml:space="preserve">Productos </t>
  </si>
  <si>
    <t>Aprovechamientos</t>
  </si>
  <si>
    <t>Ingresos por Venta de Bienes y Prestación de Servicios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</si>
  <si>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</si>
  <si>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</si>
  <si>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</si>
  <si>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Productos</t>
  </si>
  <si>
    <t>PODER EJECUTIVO DEL ESTADO DE CAMPECHE</t>
  </si>
  <si>
    <t>Abonos del Período</t>
  </si>
  <si>
    <t>Variación del Período</t>
  </si>
  <si>
    <t>Saldo Inicial del Período</t>
  </si>
  <si>
    <t>Saldo Final del Período</t>
  </si>
  <si>
    <t>Transferencias, Asignaciones, Subsidios y Otras Ayudas</t>
  </si>
  <si>
    <t>Estimado /
 Aprobado</t>
  </si>
  <si>
    <t>Recaudado / 
Pagado</t>
  </si>
  <si>
    <t>Rubros de Ingresos</t>
  </si>
  <si>
    <t>Ingresos Derivados de Financiamientos</t>
  </si>
  <si>
    <t>Capítulos de Gasto</t>
  </si>
  <si>
    <t>Bienes Muebles, Inmuebles e Intangibles</t>
  </si>
  <si>
    <t>Inversiones Financieras y Otras Provisiones</t>
  </si>
  <si>
    <t xml:space="preserve">Participaciones y Aportaciones </t>
  </si>
  <si>
    <t>Deuda Pública</t>
  </si>
  <si>
    <t>Flujo de Fondos</t>
  </si>
  <si>
    <t>Total de las operaciones</t>
  </si>
  <si>
    <t>Ingresos por Venta de Bienes, Prestación de Servicios y Otros Ingresos</t>
  </si>
  <si>
    <t xml:space="preserve">Participaciones, Aportaciones, Convenios, Incentivos Derivados de la Colaboración Fiscal y Fondos Distintos de Aportaciones </t>
  </si>
  <si>
    <t xml:space="preserve">Transferencias, Asignaciones, Subsidios y Subvenciones, y Pensiones y Jubilaciones </t>
  </si>
  <si>
    <t xml:space="preserve">Clasificación Económica de los Ingresos, de los Gastos y del Financiamiento </t>
  </si>
  <si>
    <t>Código</t>
  </si>
  <si>
    <t>Importe</t>
  </si>
  <si>
    <t>1</t>
  </si>
  <si>
    <t>INGRESOS</t>
  </si>
  <si>
    <t>INGRESOS CORRIENTES</t>
  </si>
  <si>
    <t>1.1.1</t>
  </si>
  <si>
    <t>1.1.1.1</t>
  </si>
  <si>
    <t>Impuestos sobre el ingreso, las utilidades y las ganancias de capital</t>
  </si>
  <si>
    <t>1.1.1.1.1</t>
  </si>
  <si>
    <t>De personas físicas</t>
  </si>
  <si>
    <t>1.1.1.1.2</t>
  </si>
  <si>
    <t>De empresas y otras corporaciones (personas morales)</t>
  </si>
  <si>
    <t>1.1.1.1.3</t>
  </si>
  <si>
    <t>No clasificables</t>
  </si>
  <si>
    <t xml:space="preserve">1.1.1.2 </t>
  </si>
  <si>
    <t>Impuestos sobre nómina y la fuerza de trabajo</t>
  </si>
  <si>
    <t>1.1.1.3</t>
  </si>
  <si>
    <t>Impuestos sobre la propiedad</t>
  </si>
  <si>
    <t>1.1.1.4</t>
  </si>
  <si>
    <t>Impuestos sobre los bienes y servicios</t>
  </si>
  <si>
    <t>1.1.1.5</t>
  </si>
  <si>
    <t>Impuestos sobre el comercio y las transacciones internacionales/comercio exterior</t>
  </si>
  <si>
    <t>1.1.1.6</t>
  </si>
  <si>
    <t>Impuestos ecológicos</t>
  </si>
  <si>
    <t>1.1.1.7</t>
  </si>
  <si>
    <t>Impuesto a los rendimientos petroleros</t>
  </si>
  <si>
    <t>1.1.1.8</t>
  </si>
  <si>
    <t>Otros impuestos</t>
  </si>
  <si>
    <t>1.1.1.9</t>
  </si>
  <si>
    <t>Accesorios</t>
  </si>
  <si>
    <t xml:space="preserve">1.1.2 </t>
  </si>
  <si>
    <t>Contribuciones a la Seguridad Social</t>
  </si>
  <si>
    <t xml:space="preserve">1.1.2.1 </t>
  </si>
  <si>
    <t>Contribuciones de los empleados</t>
  </si>
  <si>
    <t xml:space="preserve">1.1.2.2 </t>
  </si>
  <si>
    <t>Contribuciones de los empleadores</t>
  </si>
  <si>
    <t xml:space="preserve">1.1.2.3 </t>
  </si>
  <si>
    <t>Contribuciones de los trabajadores por cuenta propia o no empleados</t>
  </si>
  <si>
    <t>1.1.2.4</t>
  </si>
  <si>
    <t>Contribuciones no clasificables</t>
  </si>
  <si>
    <t>1.1.3</t>
  </si>
  <si>
    <t>1.1.4</t>
  </si>
  <si>
    <t>Derechos y Productos y Aprovechamientos Corrientes</t>
  </si>
  <si>
    <t>1.1.4.1</t>
  </si>
  <si>
    <t>Derechos no incluidos en otros conceptos</t>
  </si>
  <si>
    <t>1.1.4.2</t>
  </si>
  <si>
    <t>Productos corrientes no incluidos en otros conceptos</t>
  </si>
  <si>
    <t>1.1.4.3</t>
  </si>
  <si>
    <t>Aprovechamientos corrientes no incluidos en otros conceptos</t>
  </si>
  <si>
    <t>1.1.5</t>
  </si>
  <si>
    <t>Rentas de la Propiedad</t>
  </si>
  <si>
    <t xml:space="preserve">1.1.5.1 </t>
  </si>
  <si>
    <t>Intereses</t>
  </si>
  <si>
    <t xml:space="preserve">1.1.5.1.1 </t>
  </si>
  <si>
    <t>Internos</t>
  </si>
  <si>
    <t xml:space="preserve">1.1.5.1.2 </t>
  </si>
  <si>
    <t>Externos</t>
  </si>
  <si>
    <t xml:space="preserve">1.1.5.2 </t>
  </si>
  <si>
    <t>Dividendos y retiros de las cuasisociedades</t>
  </si>
  <si>
    <t xml:space="preserve">1.1.5.3 </t>
  </si>
  <si>
    <t>Arrendamientos de tierras y terrenos</t>
  </si>
  <si>
    <t xml:space="preserve">1.1.5.4 </t>
  </si>
  <si>
    <t>Otros</t>
  </si>
  <si>
    <t>1.1.6</t>
  </si>
  <si>
    <t>Ventas de Bienes y Servicios de Entidades del Gobierno General/Ingreso de Explotación de Entidades Empresariales</t>
  </si>
  <si>
    <t>1.1.6.1</t>
  </si>
  <si>
    <t>Ventas de establecimientos no de mercado</t>
  </si>
  <si>
    <t>1.1.6.2</t>
  </si>
  <si>
    <t>Ventas de establecimientos de mercado</t>
  </si>
  <si>
    <t>1.1.6.3</t>
  </si>
  <si>
    <t>Derechos administrativos</t>
  </si>
  <si>
    <t xml:space="preserve">1.1.7 </t>
  </si>
  <si>
    <t>Subsidios y Subvenciones Recibidos por Entidades Empresariales Públicas</t>
  </si>
  <si>
    <t>1.1.7.1</t>
  </si>
  <si>
    <t>Subsidios y Subvenciones recibidos por entidades empresariales públicas no financieras</t>
  </si>
  <si>
    <t>1.1.7.2</t>
  </si>
  <si>
    <t>Subsidios y Subvenciones recibidos por entidades empresariales públicas financieras</t>
  </si>
  <si>
    <t>1.1.8</t>
  </si>
  <si>
    <t>Transferencias, Asignaciones y Donativos Corrientes Recibidos</t>
  </si>
  <si>
    <r>
      <t>1.1.8.1</t>
    </r>
    <r>
      <rPr>
        <b/>
        <sz val="10"/>
        <color indexed="8"/>
        <rFont val="Averta"/>
        <family val="3"/>
      </rPr>
      <t xml:space="preserve"> </t>
    </r>
  </si>
  <si>
    <t>Del sector privado</t>
  </si>
  <si>
    <r>
      <t>1</t>
    </r>
    <r>
      <rPr>
        <b/>
        <sz val="10"/>
        <color indexed="8"/>
        <rFont val="Averta"/>
        <family val="3"/>
      </rPr>
      <t>.</t>
    </r>
    <r>
      <rPr>
        <sz val="10"/>
        <color indexed="8"/>
        <rFont val="Averta"/>
        <family val="3"/>
      </rPr>
      <t xml:space="preserve">1.8.2 </t>
    </r>
  </si>
  <si>
    <t>Del sector público</t>
  </si>
  <si>
    <t>1.1.8.2.1</t>
  </si>
  <si>
    <t>De la Federación</t>
  </si>
  <si>
    <t>1.1.8.2.2</t>
  </si>
  <si>
    <t>De Entidades Federativas</t>
  </si>
  <si>
    <t>1.1.8.2.3</t>
  </si>
  <si>
    <t>De Municipios</t>
  </si>
  <si>
    <t xml:space="preserve">1.1.8.3 </t>
  </si>
  <si>
    <t>Del sector externo</t>
  </si>
  <si>
    <t>1.1.8.3.1</t>
  </si>
  <si>
    <t>De gobiernos extranjeros</t>
  </si>
  <si>
    <t>1.1.8.3.2</t>
  </si>
  <si>
    <t>De organismos internacionales</t>
  </si>
  <si>
    <t>1.1.8.3.3</t>
  </si>
  <si>
    <t>Del sector privado externo</t>
  </si>
  <si>
    <t>1.1.9</t>
  </si>
  <si>
    <t>INGRESOS CAPITAL</t>
  </si>
  <si>
    <t xml:space="preserve">1.2.1 </t>
  </si>
  <si>
    <t>Venta (Disposición) de Activos</t>
  </si>
  <si>
    <t>1.2.1.1</t>
  </si>
  <si>
    <t>Venta de activos fijos</t>
  </si>
  <si>
    <t>1.2.1.2</t>
  </si>
  <si>
    <t>Venta de objetos de valor</t>
  </si>
  <si>
    <t>1.2.1.3</t>
  </si>
  <si>
    <t>Venta de activos no producidos</t>
  </si>
  <si>
    <t xml:space="preserve">1.2.2 </t>
  </si>
  <si>
    <t>Disminución de Existencias</t>
  </si>
  <si>
    <t>1.2.2.1</t>
  </si>
  <si>
    <t>Materiales y suministros</t>
  </si>
  <si>
    <t>1.2.2.2</t>
  </si>
  <si>
    <t>Materias Primas</t>
  </si>
  <si>
    <t>1.2.2.3</t>
  </si>
  <si>
    <t>Trabajos en curso</t>
  </si>
  <si>
    <t>1.2.2.4</t>
  </si>
  <si>
    <t>Bienes terminados</t>
  </si>
  <si>
    <t>1.2.2.5</t>
  </si>
  <si>
    <t>Bienes para venta</t>
  </si>
  <si>
    <t>1.2.2.6</t>
  </si>
  <si>
    <t>Bienes en tránsito</t>
  </si>
  <si>
    <t>1.2.2.7</t>
  </si>
  <si>
    <t>Existencia de material de seguridad y defensa</t>
  </si>
  <si>
    <t>1.2.3</t>
  </si>
  <si>
    <t>Incremento de la Depreciación, Amortización, Estimaciones y Provisiones Acumuladas</t>
  </si>
  <si>
    <t>1.2.3.1</t>
  </si>
  <si>
    <t>Depreciación y amortización</t>
  </si>
  <si>
    <t>1.2.3.2</t>
  </si>
  <si>
    <t>Estimaciones por deterioro de inventarios</t>
  </si>
  <si>
    <t>1.2.3.3</t>
  </si>
  <si>
    <t>Otras estimaciones por pérdida o deterioro</t>
  </si>
  <si>
    <t>1.2.3.4</t>
  </si>
  <si>
    <t>1.2.4</t>
  </si>
  <si>
    <t>Transferencias, Asignaciones y Donativos de Capital Recibidos</t>
  </si>
  <si>
    <t xml:space="preserve">1.2.4.1 </t>
  </si>
  <si>
    <t xml:space="preserve">1.2.4.2 </t>
  </si>
  <si>
    <t>1.2.4.2.1</t>
  </si>
  <si>
    <t>1.2.4.2.2</t>
  </si>
  <si>
    <t>1.2.4.2.3</t>
  </si>
  <si>
    <t>1.2.4.3</t>
  </si>
  <si>
    <t>1.2.4.3.1</t>
  </si>
  <si>
    <t>1.2.4.3.2</t>
  </si>
  <si>
    <t>1.2.4.3.3</t>
  </si>
  <si>
    <t>1.2.5</t>
  </si>
  <si>
    <t>Recuperación de Inversiones Financieras Realizadas con Fines De Política</t>
  </si>
  <si>
    <t>1.2.5.1</t>
  </si>
  <si>
    <t>Venta de Acciones y participaciones de capital adquiridas con fines de política</t>
  </si>
  <si>
    <t>1.2.5.2</t>
  </si>
  <si>
    <t>Valores representativos de deuda adquiridos con fines de política</t>
  </si>
  <si>
    <t>1.2.5.3</t>
  </si>
  <si>
    <t>Venta de obligaciones negociables adquiridas con fines de política</t>
  </si>
  <si>
    <t>1.2.5.4</t>
  </si>
  <si>
    <t>Recuperación de préstamos realizados con fines de política</t>
  </si>
  <si>
    <t>TOTAL DE INGRESOS</t>
  </si>
  <si>
    <t>GASTOS</t>
  </si>
  <si>
    <t>GASTOS CORRIENTES</t>
  </si>
  <si>
    <t>2.1.1</t>
  </si>
  <si>
    <t xml:space="preserve">Gastos de Consumo de los Entes del Gobierno General/Gastos de Explotación de las Entidades Empresariales </t>
  </si>
  <si>
    <t xml:space="preserve">2.1.1.1 </t>
  </si>
  <si>
    <t>Remuneraciones</t>
  </si>
  <si>
    <t xml:space="preserve">2.1.1.2 </t>
  </si>
  <si>
    <t>Compra de bienes y servicios</t>
  </si>
  <si>
    <t xml:space="preserve">2.1.1.3 </t>
  </si>
  <si>
    <t>Variación de existencias (Disminución (+) Incremento (-))</t>
  </si>
  <si>
    <t xml:space="preserve">2.1.1.4 </t>
  </si>
  <si>
    <t>2.1.1.5</t>
  </si>
  <si>
    <t xml:space="preserve">2.1.1.6 </t>
  </si>
  <si>
    <t>Impuestos sobre los productos, la producción y las importaciones de las entidades empresariales</t>
  </si>
  <si>
    <t>2.1.2</t>
  </si>
  <si>
    <t>Prestaciones de la Seguridad Social</t>
  </si>
  <si>
    <t>2.1.3</t>
  </si>
  <si>
    <t>Gastos de la Propiedad</t>
  </si>
  <si>
    <t xml:space="preserve">2.1.3.1 </t>
  </si>
  <si>
    <t>2.1.3.1.1</t>
  </si>
  <si>
    <t>Intereses de la deuda interna</t>
  </si>
  <si>
    <t>2.1.3.1.2</t>
  </si>
  <si>
    <t>Intereses de la deuda externa</t>
  </si>
  <si>
    <t xml:space="preserve">2.1.3.2 </t>
  </si>
  <si>
    <t>Gastos de la propiedad distintos de intereses</t>
  </si>
  <si>
    <t xml:space="preserve">2.1.3.2.1 </t>
  </si>
  <si>
    <t xml:space="preserve">2.1.3.2.2 </t>
  </si>
  <si>
    <t>2.1.4</t>
  </si>
  <si>
    <t>Subsidios y Subvenciones a Empresas</t>
  </si>
  <si>
    <t xml:space="preserve">2.1.4.1 </t>
  </si>
  <si>
    <t>A entidades empresariales del sector privado</t>
  </si>
  <si>
    <t>2.1.4.1.1</t>
  </si>
  <si>
    <t>A entidades empresariales no financieras</t>
  </si>
  <si>
    <t>2.1.4.1.2</t>
  </si>
  <si>
    <t>A entidades empresariales financieras</t>
  </si>
  <si>
    <t xml:space="preserve">2.1.4.2 </t>
  </si>
  <si>
    <t>A entidades empresariales del sector público</t>
  </si>
  <si>
    <t>2.1.4.2.1</t>
  </si>
  <si>
    <t>2.1.4.2.2</t>
  </si>
  <si>
    <t xml:space="preserve">2.1.5 </t>
  </si>
  <si>
    <t>Transferencias, Asignaciones y Donativos Corrientes Otorgados</t>
  </si>
  <si>
    <t>2.1.5.1</t>
  </si>
  <si>
    <t>Al sector privado</t>
  </si>
  <si>
    <t>2.1.5.2</t>
  </si>
  <si>
    <t>Al sector público</t>
  </si>
  <si>
    <t>2.1.5.2.1</t>
  </si>
  <si>
    <t>A la Federación</t>
  </si>
  <si>
    <t>2.1.5.2.2</t>
  </si>
  <si>
    <t>A las Entidades Federativas</t>
  </si>
  <si>
    <t>2.1.5.2.3</t>
  </si>
  <si>
    <t>A los Municipios</t>
  </si>
  <si>
    <t xml:space="preserve">2.1.5.3 </t>
  </si>
  <si>
    <t>Al sector externo</t>
  </si>
  <si>
    <t>2.1.5.3.1</t>
  </si>
  <si>
    <t>A gobiernos extranjeros</t>
  </si>
  <si>
    <t>2.1.5.3.2</t>
  </si>
  <si>
    <t>A organismos internacionales</t>
  </si>
  <si>
    <t>2.1.5.3.3</t>
  </si>
  <si>
    <t>Al sector privado externo</t>
  </si>
  <si>
    <t>2.1.6</t>
  </si>
  <si>
    <t>Impuesto Sobre los Ingresos, la Riqueza y Otros a las Entidades Empresariales Públicas</t>
  </si>
  <si>
    <t>2.1.7</t>
  </si>
  <si>
    <t>2.1.8</t>
  </si>
  <si>
    <t>Provisiones y Otras Estimaciones</t>
  </si>
  <si>
    <t>2.1.8.1</t>
  </si>
  <si>
    <t>Provisiones a corto plazo</t>
  </si>
  <si>
    <t>2.1.8.2</t>
  </si>
  <si>
    <t>Provisiones a largo plazo</t>
  </si>
  <si>
    <t xml:space="preserve">2.1.8.3 </t>
  </si>
  <si>
    <t>Estimaciones por pérdida o deterioro a corto plazo</t>
  </si>
  <si>
    <t xml:space="preserve">2.1.8.4 </t>
  </si>
  <si>
    <t>Estimaciones por pérdida o deterioro a largo plazo</t>
  </si>
  <si>
    <t>GASTOS DE CAPITAL</t>
  </si>
  <si>
    <t>2.2.1</t>
  </si>
  <si>
    <t xml:space="preserve">2.2.2 </t>
  </si>
  <si>
    <t>Activos Fijos (Formación bruta de capital fijo)</t>
  </si>
  <si>
    <t>2.2.2.1</t>
  </si>
  <si>
    <t>Viviendas, Edificios y Estructuras</t>
  </si>
  <si>
    <t>2.2.2.1.1</t>
  </si>
  <si>
    <t>Viviendas</t>
  </si>
  <si>
    <t>2.2.2.1.2</t>
  </si>
  <si>
    <t>Edificios no residenciales</t>
  </si>
  <si>
    <t>2.2.2.1.3</t>
  </si>
  <si>
    <t>Otras estructuras</t>
  </si>
  <si>
    <t>2.2.2.2</t>
  </si>
  <si>
    <t>Maquinaria y Equipo</t>
  </si>
  <si>
    <t>2.2.2.2.1</t>
  </si>
  <si>
    <t>Equipo de transporte</t>
  </si>
  <si>
    <t>2.2.2.2.2</t>
  </si>
  <si>
    <t>Equipo de tecnología de la información y comunicaciones</t>
  </si>
  <si>
    <t>2.2.2.2.3</t>
  </si>
  <si>
    <t>Otra maquinaria y equipo</t>
  </si>
  <si>
    <t>2.2.2.3</t>
  </si>
  <si>
    <t>Equipo de Defensa y Seguridad</t>
  </si>
  <si>
    <t>2.2.2.4</t>
  </si>
  <si>
    <t>Activos Biológicos Cultivados</t>
  </si>
  <si>
    <t>2.2.2.4.1</t>
  </si>
  <si>
    <t>Ganado para cría, leche, tiro, etc. que dan productos recurrentes</t>
  </si>
  <si>
    <t>2.2.2.4.2</t>
  </si>
  <si>
    <t>Arboles, cultivos y otras plantaciones que dan productos recurrentes</t>
  </si>
  <si>
    <t>2.2.2.5</t>
  </si>
  <si>
    <t>Activos Fijos Intangibles</t>
  </si>
  <si>
    <t>2.2.2.5.1</t>
  </si>
  <si>
    <t>Investigación y desarrollo</t>
  </si>
  <si>
    <t>2.2.2.5.2</t>
  </si>
  <si>
    <t>Exploración y evaluación minera</t>
  </si>
  <si>
    <t>2.2.2.5.3</t>
  </si>
  <si>
    <t>Programas de informática y bases de datos</t>
  </si>
  <si>
    <t>2.2.2.5.4</t>
  </si>
  <si>
    <t>Originales para esparcimiento, literarios o artísticos</t>
  </si>
  <si>
    <t>2.2.2.5.5</t>
  </si>
  <si>
    <t>Otros activos fijos intangibles</t>
  </si>
  <si>
    <t>2.2.3</t>
  </si>
  <si>
    <t>Incremento de Existencias</t>
  </si>
  <si>
    <t>2.2.3.1</t>
  </si>
  <si>
    <t>2.2.3.2</t>
  </si>
  <si>
    <t>Materias primas</t>
  </si>
  <si>
    <t xml:space="preserve">2.2.3.3 </t>
  </si>
  <si>
    <t xml:space="preserve">2.2.3.4 </t>
  </si>
  <si>
    <t xml:space="preserve">2.2.3.5 </t>
  </si>
  <si>
    <t>2.2.3.6</t>
  </si>
  <si>
    <t>2.2.3.7</t>
  </si>
  <si>
    <t>Existencias de materiales de seguridad y defensa</t>
  </si>
  <si>
    <t xml:space="preserve">2.2.4 </t>
  </si>
  <si>
    <t>Objetos de Valor</t>
  </si>
  <si>
    <t>2.2.4.1</t>
  </si>
  <si>
    <t>Metales y piedras preciosas</t>
  </si>
  <si>
    <t>2.2.4.2</t>
  </si>
  <si>
    <t>Antigüedades y otros objetos de arte</t>
  </si>
  <si>
    <t>2.2.4.3</t>
  </si>
  <si>
    <t>Otros objetos de valor</t>
  </si>
  <si>
    <t>2.2.5</t>
  </si>
  <si>
    <t>Activos no Producidos</t>
  </si>
  <si>
    <t>2.2.5.1</t>
  </si>
  <si>
    <t>Activos tangibles no producidos de origen natural</t>
  </si>
  <si>
    <t>2.2.5.1.1</t>
  </si>
  <si>
    <t>Tierras y Terrenos</t>
  </si>
  <si>
    <t>2.2.5.1.2</t>
  </si>
  <si>
    <t>Recursos minerales y energéticos</t>
  </si>
  <si>
    <t>2.2.5.1.3</t>
  </si>
  <si>
    <t>Recursos biológicos no cultivados</t>
  </si>
  <si>
    <t>2.2.5.1.4</t>
  </si>
  <si>
    <t>Recursos hídricos</t>
  </si>
  <si>
    <t>2.2.5.1.5</t>
  </si>
  <si>
    <t>Otros activos de origen natural</t>
  </si>
  <si>
    <t>2.2.5.2</t>
  </si>
  <si>
    <t>Activos intangibles no producidos</t>
  </si>
  <si>
    <t>2.2.5.2.1</t>
  </si>
  <si>
    <t>Derechos patentados</t>
  </si>
  <si>
    <t>2.2.5.2.2</t>
  </si>
  <si>
    <t>Arrendamientos operativos comerciales</t>
  </si>
  <si>
    <t>2.2.5.2.3</t>
  </si>
  <si>
    <t>Fondos de comercio adquiridos</t>
  </si>
  <si>
    <t>2.2.5.2.4</t>
  </si>
  <si>
    <t>Otros activos intangibles no producidos</t>
  </si>
  <si>
    <t xml:space="preserve">2.2.6 </t>
  </si>
  <si>
    <t>Transferencias, Asignaciones y Donativos de Capital Otorgados</t>
  </si>
  <si>
    <t>2.2.6.1</t>
  </si>
  <si>
    <t>2.2.6.2</t>
  </si>
  <si>
    <t>2.2.6.2.1</t>
  </si>
  <si>
    <t>2.2.6.2.2</t>
  </si>
  <si>
    <t>A Entidades Federativas</t>
  </si>
  <si>
    <t>2.2.6.2.3</t>
  </si>
  <si>
    <t>A Municipios</t>
  </si>
  <si>
    <t>2.2.6.3</t>
  </si>
  <si>
    <t>2.2.6.3.1</t>
  </si>
  <si>
    <t>2.2.6.3.2</t>
  </si>
  <si>
    <t>2.2.6.3.3</t>
  </si>
  <si>
    <t>2.2.7</t>
  </si>
  <si>
    <t>Inversión Financiera con Fines de Política Económica</t>
  </si>
  <si>
    <t>2.2.7.1</t>
  </si>
  <si>
    <t>Acciones y participaciones de capital</t>
  </si>
  <si>
    <t>2.2.7.2</t>
  </si>
  <si>
    <t>Valores representativos de deuda adquiridos con fines de política económica</t>
  </si>
  <si>
    <t>2.2.7.3</t>
  </si>
  <si>
    <t>Obligaciones negociables adquiridas con fines de política económica</t>
  </si>
  <si>
    <t>2.2.7.4</t>
  </si>
  <si>
    <t>Concesión de Préstamos</t>
  </si>
  <si>
    <t>TOTAL DEL GASTO</t>
  </si>
  <si>
    <t>Menos</t>
  </si>
  <si>
    <r>
      <t>Participaciones, Intereses y Otros Gastos de la Deuda</t>
    </r>
    <r>
      <rPr>
        <b/>
        <sz val="10"/>
        <color indexed="8"/>
        <rFont val="Averta"/>
        <family val="3"/>
      </rPr>
      <t xml:space="preserve"> =</t>
    </r>
  </si>
  <si>
    <t>TOTAL DEL GASTO PROGRAMABLE</t>
  </si>
  <si>
    <r>
      <t>(1) Nota: En el rubro de “Construcciones en Proceso”, se incluye el monto de los gastos incurridos en los Capítulos del COG que se describen a continuación y que fueron especificados como correspondientes al Tipo de Gasto 2</t>
    </r>
    <r>
      <rPr>
        <b/>
        <sz val="9"/>
        <color indexed="8"/>
        <rFont val="Averta"/>
        <family val="3"/>
      </rPr>
      <t xml:space="preserve"> </t>
    </r>
    <r>
      <rPr>
        <sz val="9"/>
        <color indexed="8"/>
        <rFont val="Averta"/>
        <family val="3"/>
      </rPr>
      <t>(de Capital):</t>
    </r>
  </si>
  <si>
    <t>Servicios Personales                                             COG 1000 Tipo de Gasto 2</t>
  </si>
  <si>
    <t>Materiales y Suministros                                       COG 2000 Tipo de Gasto 2</t>
  </si>
  <si>
    <t>Servicios Generales                                               COG 3000 Tipo de Gasto 2</t>
  </si>
  <si>
    <t>FINANCIAMIENTO</t>
  </si>
  <si>
    <t>FUENTES FINANCIERAS</t>
  </si>
  <si>
    <t xml:space="preserve">3.1.1 </t>
  </si>
  <si>
    <t>Disminución de Activos Financieros</t>
  </si>
  <si>
    <t xml:space="preserve">3.1.1.1 </t>
  </si>
  <si>
    <t>Disminución de Activos Financieros Corrientes (Circulantes)</t>
  </si>
  <si>
    <t xml:space="preserve">3.1.1.1.1 </t>
  </si>
  <si>
    <t>Disminución de caja y bancos (efectivos y equivalentes)</t>
  </si>
  <si>
    <t xml:space="preserve">3.1.1.1.2 </t>
  </si>
  <si>
    <t>Disminución de inversiones financieras de corto plazo (derechos a recibir efectivo o equivalentes)</t>
  </si>
  <si>
    <t xml:space="preserve">3.1.1.1.3 </t>
  </si>
  <si>
    <t>Disminución de cuentas por cobrar</t>
  </si>
  <si>
    <t xml:space="preserve">3.1.1.1.4 </t>
  </si>
  <si>
    <t>Disminución de documentos por cobrar</t>
  </si>
  <si>
    <t xml:space="preserve">3.1.1.1.5 </t>
  </si>
  <si>
    <t>Recuperación de préstamos otorgados de corto plazo</t>
  </si>
  <si>
    <t xml:space="preserve">3.1.1.1.6 </t>
  </si>
  <si>
    <t>Disminución de otros activos financieros corrientes</t>
  </si>
  <si>
    <t xml:space="preserve">3.1.1.2 </t>
  </si>
  <si>
    <t>Disminución de Activos Financieros No Corrientes</t>
  </si>
  <si>
    <t>3.1.1.2.1</t>
  </si>
  <si>
    <t>Recuperación de inversiones financieras de largo plazo con fines de liquidez</t>
  </si>
  <si>
    <t>3.1.1.2.1.1</t>
  </si>
  <si>
    <t>Venta de acciones y participaciones de capital</t>
  </si>
  <si>
    <t>3.1.1.2.1.2</t>
  </si>
  <si>
    <t>Venta de títulos y valores representativos de deuda</t>
  </si>
  <si>
    <t>3.1.1.2.1.3</t>
  </si>
  <si>
    <t>Venta de obligaciones negociables</t>
  </si>
  <si>
    <t xml:space="preserve">3.1.1.2.1.4 </t>
  </si>
  <si>
    <t>Recuperación de préstamos</t>
  </si>
  <si>
    <t>3.1.1.2.2</t>
  </si>
  <si>
    <t>Disminución de otros activos financieros no corrientes</t>
  </si>
  <si>
    <t xml:space="preserve">3.1.2 </t>
  </si>
  <si>
    <t>Incremento de pasivos</t>
  </si>
  <si>
    <t xml:space="preserve">3.1.2.1 </t>
  </si>
  <si>
    <t>Incremento de Pasivos Corrientes</t>
  </si>
  <si>
    <t xml:space="preserve">3.1.2.1.1 </t>
  </si>
  <si>
    <t>Incremento de cuentas por pagar</t>
  </si>
  <si>
    <t xml:space="preserve">3.1.2.1.2 </t>
  </si>
  <si>
    <t>Incremento de documentos por pagar</t>
  </si>
  <si>
    <t xml:space="preserve">3.1.2.1.3 </t>
  </si>
  <si>
    <t>Conversión de la deuda pública a largo plazo en porción circulante</t>
  </si>
  <si>
    <t xml:space="preserve">3.1.2.1.3.1 </t>
  </si>
  <si>
    <t>Conversión de títulos y valores de largo plazo en corto plazo</t>
  </si>
  <si>
    <t>3.1.2.1.3.1.1</t>
  </si>
  <si>
    <t>Porción de corto plazo de títulos y valores de la deuda pública interna de L.P.</t>
  </si>
  <si>
    <t>3.1.2.1.3.1.2</t>
  </si>
  <si>
    <t>Porción de corto plazo de títulos y valores de la deuda pública externa de L.P.</t>
  </si>
  <si>
    <t>3.1.2.1.3.2</t>
  </si>
  <si>
    <t>Conversión de préstamos de largo plazo en corto plazo</t>
  </si>
  <si>
    <t>3.1.2.1.3.2.1</t>
  </si>
  <si>
    <t>Porción a corto plazo de préstamos de la deuda pública interna de L.P.</t>
  </si>
  <si>
    <t>3.1.2.1.3.2.2</t>
  </si>
  <si>
    <t>Porción a corto plazo de préstamos de la deuda pública externa de L.P.</t>
  </si>
  <si>
    <t>3.1.2.1.4</t>
  </si>
  <si>
    <t>Incremento de otros pasivos de corto plazo</t>
  </si>
  <si>
    <t xml:space="preserve">3.1.2.2 </t>
  </si>
  <si>
    <t>Incremento de Pasivos No Corrientes</t>
  </si>
  <si>
    <t xml:space="preserve">3.1.2.2.1 </t>
  </si>
  <si>
    <t>Incremento de cuentas por pagar a largo plazo</t>
  </si>
  <si>
    <t>3.1.2.2.2</t>
  </si>
  <si>
    <t>Incremento de documentos por pagar a largo plazo</t>
  </si>
  <si>
    <r>
      <t>3.1.2.2.3</t>
    </r>
    <r>
      <rPr>
        <b/>
        <sz val="10"/>
        <color indexed="8"/>
        <rFont val="Averta"/>
        <family val="3"/>
      </rPr>
      <t xml:space="preserve"> </t>
    </r>
  </si>
  <si>
    <t>Colocación de títulos y valores a largo plazo</t>
  </si>
  <si>
    <t>3.1.2.2.3.1</t>
  </si>
  <si>
    <t>Colocación de títulos y valores de la deuda pública interna</t>
  </si>
  <si>
    <t>3.1.2.2.3.2</t>
  </si>
  <si>
    <t>Colocación de títulos y valores de la deuda pública externa</t>
  </si>
  <si>
    <t xml:space="preserve">3.1.2.2.4 </t>
  </si>
  <si>
    <t>Obtención de préstamos de la deuda pública a largo plazo</t>
  </si>
  <si>
    <t>3.1.2.2.4.1</t>
  </si>
  <si>
    <t>Obtención de préstamos internos</t>
  </si>
  <si>
    <t xml:space="preserve">3.1.2.2.4.2 </t>
  </si>
  <si>
    <t>Obtención de préstamos externos</t>
  </si>
  <si>
    <t xml:space="preserve">3.1.2.2.5 </t>
  </si>
  <si>
    <t>Incremento de otros pasivos de largo plazo</t>
  </si>
  <si>
    <t xml:space="preserve">3.1.3 </t>
  </si>
  <si>
    <t>Incremento del Patrimonio</t>
  </si>
  <si>
    <t>TOTAL FUENTES FINANCIERAS</t>
  </si>
  <si>
    <t>APLICACIONES FINANCIERAS (USOS)</t>
  </si>
  <si>
    <t xml:space="preserve">3.2.1 </t>
  </si>
  <si>
    <t>Incremento de Activos Financieros</t>
  </si>
  <si>
    <t xml:space="preserve">3.2.1.1 </t>
  </si>
  <si>
    <t>Incremento de Activos Financieros Corrientes (Circulantes)</t>
  </si>
  <si>
    <t>3.2.1.1.1</t>
  </si>
  <si>
    <t>Incremento de caja y bancos (efectivo y equivalentes)</t>
  </si>
  <si>
    <t>3.2.1.1.2</t>
  </si>
  <si>
    <t>Incremento de inversiones financieras de corto plazo (derechos a recibir efectivo y equivalentes)</t>
  </si>
  <si>
    <t xml:space="preserve">3.2.1.1.3 </t>
  </si>
  <si>
    <t>Incremento de cuentas por cobrar</t>
  </si>
  <si>
    <t xml:space="preserve">3.2.1.1.4 </t>
  </si>
  <si>
    <t>Incremento de documentos por cobrar</t>
  </si>
  <si>
    <t xml:space="preserve">3.2.1.1.5 </t>
  </si>
  <si>
    <t>Préstamos otorgados de corto plazo</t>
  </si>
  <si>
    <t xml:space="preserve">3.2.1.1.6 </t>
  </si>
  <si>
    <t>Incremento de otros activos financieros corrientes</t>
  </si>
  <si>
    <t xml:space="preserve">3.2.1.2 </t>
  </si>
  <si>
    <t>Incremento de Activos Financieros No Corrientes</t>
  </si>
  <si>
    <t xml:space="preserve">3.2.1.2.1 </t>
  </si>
  <si>
    <t>Inversiones financieras a largo plazo con fines de liquidez</t>
  </si>
  <si>
    <t>3.2.1.2.1.1</t>
  </si>
  <si>
    <t>Compra de acciones y participaciones de capital</t>
  </si>
  <si>
    <t>3.2.1.2.1.2</t>
  </si>
  <si>
    <t>Compra de títulos y valores representativos de deuda</t>
  </si>
  <si>
    <t>3.2.1.2.1.3</t>
  </si>
  <si>
    <t>Compra de obligaciones negociables</t>
  </si>
  <si>
    <t>3.2.1.2.1.4</t>
  </si>
  <si>
    <t>Concesión de préstamos</t>
  </si>
  <si>
    <t xml:space="preserve">3.2.1.2.2 </t>
  </si>
  <si>
    <t>Incremento de otros activos financieros no corrientes</t>
  </si>
  <si>
    <t xml:space="preserve">3.2.2 </t>
  </si>
  <si>
    <t>Disminución de Pasivos</t>
  </si>
  <si>
    <t xml:space="preserve">3.2.2.1 </t>
  </si>
  <si>
    <t>Disminución de Pasivos Corrientes</t>
  </si>
  <si>
    <t xml:space="preserve">3.2.2.1.1 </t>
  </si>
  <si>
    <t>Disminución de Cuentas por Pagar</t>
  </si>
  <si>
    <t xml:space="preserve">3.2.2.1.2 </t>
  </si>
  <si>
    <t>Disminución de Documentos por Pagar</t>
  </si>
  <si>
    <t xml:space="preserve">3.2.2.1.3 </t>
  </si>
  <si>
    <t>Amortización de la Porción Circulante de la Deuda Pública de Largo Plazo</t>
  </si>
  <si>
    <t xml:space="preserve">3.2.2.1.3.1 </t>
  </si>
  <si>
    <t>Amortización de la porción circulante de la deuda pública de L.P. en títulos y valores</t>
  </si>
  <si>
    <t>3.2.2.1.3.1.1</t>
  </si>
  <si>
    <t>Amortización de la porción circulante de la deuda pública interna de L.P. en Títulos valores</t>
  </si>
  <si>
    <t>3.2.2.1.3.1.2</t>
  </si>
  <si>
    <t>Amortización de la porción circulante de la deuda pública externa de L.P. en títulos y valores</t>
  </si>
  <si>
    <t>3.2.2.1.3.2</t>
  </si>
  <si>
    <t>Amortización de la porción circulante de la deuda pública de L.P. en préstamos</t>
  </si>
  <si>
    <t>3.2.2.1.3.2.1</t>
  </si>
  <si>
    <t>Amortización de la porción circulante de la deuda pública interna de L.P. en préstamos</t>
  </si>
  <si>
    <t>3.2.2.1.3.2.2</t>
  </si>
  <si>
    <t>Amortización de la porción circulante de la deuda pública externa de L.P. en préstamos</t>
  </si>
  <si>
    <t>3.2.2.1.4</t>
  </si>
  <si>
    <t>Disminución de Otros Pasivos de Corto Plazo</t>
  </si>
  <si>
    <t xml:space="preserve">3.2.2.2 </t>
  </si>
  <si>
    <t>Disminución de Pasivos no Corrientes</t>
  </si>
  <si>
    <t xml:space="preserve">3.2.2.2.1 </t>
  </si>
  <si>
    <t>Disminución de Cuentas por Pagar a Largo Plazo</t>
  </si>
  <si>
    <t xml:space="preserve">3.2.2.2.2 </t>
  </si>
  <si>
    <t>Disminución de Documentos por Pagar a Largo Plazo</t>
  </si>
  <si>
    <t xml:space="preserve">3.2.2.2.3 </t>
  </si>
  <si>
    <t>Conversión de Deuda Pública de Largo Plazo en Porción Circulante</t>
  </si>
  <si>
    <t>3.2.2.2.3.1</t>
  </si>
  <si>
    <t>3.2.2.2.3.1.1</t>
  </si>
  <si>
    <t>Porción de corto plazo de títulos y valores de la deuda pública interna</t>
  </si>
  <si>
    <t>3.2.2.2.3.1.2</t>
  </si>
  <si>
    <t>Porción de corto plazo de títulos y valores de la deuda pública externa</t>
  </si>
  <si>
    <t>3.2.2.2.3.2</t>
  </si>
  <si>
    <t>3.2.2.2.3.2.1</t>
  </si>
  <si>
    <t>Porción a corto plazo de préstamos de la deuda pública interna</t>
  </si>
  <si>
    <t>3.2.2.2.3.2.2</t>
  </si>
  <si>
    <t>Porción a corto plazo de préstamos de la deuda pública externa</t>
  </si>
  <si>
    <t xml:space="preserve">3.2.2.2.4 </t>
  </si>
  <si>
    <t>Disminución de Otros Pasivos de Largo Plazo</t>
  </si>
  <si>
    <t>3.2.3</t>
  </si>
  <si>
    <t>Disminución de Patrimonio</t>
  </si>
  <si>
    <t>TOTAL APLICACIONES FINANCIERAS</t>
  </si>
  <si>
    <t>Efectivo y Equivalentes al Efectivo al Inicio del Ejercicio</t>
  </si>
  <si>
    <t>Efectivo y Equivalentes al Efectivo al Final del Ejercicio</t>
  </si>
  <si>
    <r>
      <t xml:space="preserve">Construcciones en Proceso         </t>
    </r>
    <r>
      <rPr>
        <sz val="10"/>
        <color theme="1"/>
        <rFont val="Averta"/>
        <family val="3"/>
      </rPr>
      <t>(1)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</si>
  <si>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</si>
  <si>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de Otros Pasivos</t>
  </si>
  <si>
    <t>Hacienda Pública/Patrimonio Neto Final de 2022</t>
  </si>
  <si>
    <t>(Cifras en Pesos)</t>
  </si>
  <si>
    <t>Hacienda Pública/Patrimonio Contribuido Neto de 2022</t>
  </si>
  <si>
    <t>Hacienda Pública/Patrimonio Generado Neto de 2022</t>
  </si>
  <si>
    <t>Exceso o Insuficiencia en la Actualización de la Hacienda Pública/Patrimonio Neto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</si>
  <si>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</si>
  <si>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</si>
  <si>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</si>
  <si>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</si>
  <si>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HACIENDA PÚBLICA/PATRIMONIO</t>
  </si>
  <si>
    <t>Actualización de la Hacienda Pública/Patrimonio</t>
  </si>
  <si>
    <t>Resultados del Ejercicio (Ahorro/Desahorro)</t>
  </si>
  <si>
    <t>Bajo protesta de decir verdad declaramos que los Estados Financieros y sus notas, son razonablemente correctos y son responsabilidad del emisor.</t>
  </si>
  <si>
    <t>Flujos de Efectivo de las Actividades de Financiamiento</t>
  </si>
  <si>
    <t>Flujos Netos de Efectivo por Actividades de Financiamiento</t>
  </si>
  <si>
    <t>VARIAS</t>
  </si>
  <si>
    <t>Pesos</t>
  </si>
  <si>
    <t>Subtotal de Deuda Pública a Largo Plazo</t>
  </si>
  <si>
    <t>Subtotal de Deuda Pública a Corto Plazo</t>
  </si>
  <si>
    <t>Bajo protesta de decir verdad, declaramos que los Estados Financieros y sus notas, son razonablemente correctos y son responsabilidad del emisor.</t>
  </si>
  <si>
    <t>Total de Deuda Pública y Otros Pasivos</t>
  </si>
  <si>
    <t xml:space="preserve">                                      Corto Plazo                      </t>
  </si>
  <si>
    <t xml:space="preserve">                            Largo Plazo           </t>
  </si>
  <si>
    <t>Total Hacienda Pública/Patrimonio</t>
  </si>
  <si>
    <t>Fondos y Bienes de Terceros en Garantía y/o Administración a Largo Plazo</t>
  </si>
  <si>
    <t>Total del Pasivo y Hacienda Pública/Patrimonio</t>
  </si>
  <si>
    <t>Al 30 de junio 2023</t>
  </si>
  <si>
    <t>Del 1 de enero al 30 de junio de 2023</t>
  </si>
  <si>
    <t>Del 1 de enero al 30 de junio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</si>
</sst>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General_)"/>
    <numFmt numFmtId="165" formatCode="0_ ;\-0\ "/>
    <numFmt numFmtId="166" formatCode="#,##0.000"/>
    <numFmt numFmtId="167" formatCode="#,##0.0000000000"/>
    <numFmt numFmtId="168" formatCode="#,##0.00000000000000000"/>
    <numFmt numFmtId="169" formatCode="[$-1080A]#,##0.00;\(#,##0.00\)"/>
    <numFmt numFmtId="170" formatCode="[$-1080A]#,##0.00;\-#,##0.00"/>
    <numFmt numFmtId="171" formatCode="_-* #,##0_-;\-* #,##0_-;_-* &quot;-&quot;??_-;_-@_-"/>
    <numFmt numFmtId="172" formatCode="[$-10C0A]#,##0.00;\(#,##0.00\)"/>
    <numFmt numFmtId="173" formatCode="_(* #,##0.00_);_(* \(#,##0.00\);_(* &quot;-&quot;??_);_(@_)"/>
  </numFmts>
  <fonts count="54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i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sz val="9"/>
      <name val="Azo Sans"/>
      <family val="3"/>
    </font>
    <font>
      <b/>
      <sz val="9"/>
      <color theme="1"/>
      <name val="Azo Sans"/>
      <family val="3"/>
    </font>
    <font>
      <sz val="9"/>
      <color theme="1"/>
      <name val="Azo Sans"/>
      <family val="3"/>
    </font>
    <font>
      <sz val="10"/>
      <color theme="1"/>
      <name val="Azo Sans"/>
      <family val="3"/>
    </font>
    <font>
      <b/>
      <sz val="9"/>
      <name val="Averta"/>
      <family val="3"/>
    </font>
    <font>
      <sz val="9"/>
      <color theme="1"/>
      <name val="Averta"/>
      <family val="3"/>
    </font>
    <font>
      <sz val="9"/>
      <name val="Averta"/>
      <family val="3"/>
    </font>
    <font>
      <b/>
      <sz val="9"/>
      <color theme="1"/>
      <name val="Averta"/>
      <family val="3"/>
    </font>
    <font>
      <sz val="7"/>
      <color theme="1"/>
      <name val="Averta"/>
      <family val="3"/>
    </font>
    <font>
      <b/>
      <sz val="7"/>
      <color theme="1"/>
      <name val="Averta"/>
      <family val="3"/>
    </font>
    <font>
      <sz val="36"/>
      <color theme="0"/>
      <name val="Averta"/>
      <family val="3"/>
    </font>
    <font>
      <sz val="7"/>
      <name val="Averta"/>
      <family val="3"/>
    </font>
    <font>
      <b/>
      <sz val="9"/>
      <color theme="0" tint="-0.499984740745262"/>
      <name val="Averta"/>
      <family val="3"/>
    </font>
    <font>
      <b/>
      <i/>
      <sz val="9"/>
      <color theme="1"/>
      <name val="Averta"/>
      <family val="3"/>
    </font>
    <font>
      <sz val="22"/>
      <color rgb="FFFF0000"/>
      <name val="Averta"/>
      <family val="3"/>
    </font>
    <font>
      <sz val="10"/>
      <color theme="1"/>
      <name val="Averta"/>
      <family val="3"/>
    </font>
    <font>
      <sz val="10"/>
      <name val="Averta"/>
      <family val="3"/>
    </font>
    <font>
      <sz val="8"/>
      <name val="Averta"/>
      <family val="3"/>
    </font>
    <font>
      <sz val="8"/>
      <color theme="1"/>
      <name val="Averta"/>
      <family val="3"/>
    </font>
    <font>
      <b/>
      <sz val="9"/>
      <color theme="1"/>
      <name val="Quatro Slab"/>
      <family val="3"/>
    </font>
    <font>
      <b/>
      <sz val="9"/>
      <name val="Quatro Slab"/>
      <family val="3"/>
    </font>
    <font>
      <b/>
      <sz val="9"/>
      <color theme="0"/>
      <name val="Quatro Slab"/>
      <family val="3"/>
    </font>
    <font>
      <b/>
      <sz val="10"/>
      <color theme="0"/>
      <name val="Quatro Slab"/>
      <family val="3"/>
    </font>
    <font>
      <sz val="9"/>
      <color theme="0"/>
      <name val="Quatro Slab"/>
      <family val="3"/>
    </font>
    <font>
      <sz val="9"/>
      <color rgb="FFFF0000"/>
      <name val="Quatro Slab"/>
      <family val="3"/>
    </font>
    <font>
      <sz val="8"/>
      <color theme="1"/>
      <name val="Quatro Slab"/>
      <family val="3"/>
    </font>
    <font>
      <b/>
      <sz val="10"/>
      <color theme="1"/>
      <name val="Averta"/>
      <family val="3"/>
    </font>
    <font>
      <sz val="10"/>
      <color theme="1"/>
      <name val="Arial"/>
      <family val="2"/>
    </font>
    <font>
      <b/>
      <sz val="10"/>
      <color theme="1"/>
      <name val="Quatro Slab"/>
      <family val="3"/>
    </font>
    <font>
      <b/>
      <sz val="10"/>
      <name val="Quatro Slab"/>
      <family val="3"/>
    </font>
    <font>
      <b/>
      <sz val="10"/>
      <name val="Averta"/>
      <family val="3"/>
    </font>
    <font>
      <sz val="10"/>
      <color indexed="8"/>
      <name val="Averta"/>
      <family val="3"/>
    </font>
    <font>
      <b/>
      <sz val="10"/>
      <color indexed="8"/>
      <name val="Averta"/>
      <family val="3"/>
    </font>
    <font>
      <sz val="10"/>
      <color rgb="FFFF0000"/>
      <name val="Averta"/>
      <family val="3"/>
    </font>
    <font>
      <b/>
      <sz val="9"/>
      <color indexed="8"/>
      <name val="Averta"/>
      <family val="3"/>
    </font>
    <font>
      <sz val="9"/>
      <color indexed="8"/>
      <name val="Averta"/>
      <family val="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164" fontId="3" fillId="0" borderId="0"/>
    <xf numFmtId="43" fontId="7" fillId="0" borderId="0" applyFont="0" applyFill="0" applyBorder="0" applyAlignment="0" applyProtection="0"/>
    <xf numFmtId="0" fontId="3" fillId="0" borderId="0"/>
    <xf numFmtId="0" fontId="7" fillId="0" borderId="0"/>
    <xf numFmtId="43" fontId="11" fillId="0" borderId="0" applyFont="0" applyFill="0" applyBorder="0" applyAlignment="0" applyProtection="0"/>
    <xf numFmtId="0" fontId="17" fillId="0" borderId="0"/>
    <xf numFmtId="0" fontId="7" fillId="0" borderId="0"/>
    <xf numFmtId="43" fontId="3" fillId="0" borderId="0" applyFont="0" applyFill="0" applyBorder="0" applyAlignment="0" applyProtection="0"/>
  </cellStyleXfs>
  <cellXfs count="469">
    <xf numFmtId="0" fontId="0" fillId="0" borderId="0" xfId="0"/>
    <xf numFmtId="165" fontId="2" fillId="2" borderId="0" xfId="2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vertical="top"/>
    </xf>
    <xf numFmtId="3" fontId="1" fillId="3" borderId="0" xfId="2" applyNumberFormat="1" applyFont="1" applyFill="1" applyBorder="1" applyAlignment="1">
      <alignment vertical="top"/>
    </xf>
    <xf numFmtId="0" fontId="9" fillId="3" borderId="0" xfId="0" applyFont="1" applyFill="1" applyBorder="1" applyAlignment="1">
      <alignment vertical="top"/>
    </xf>
    <xf numFmtId="0" fontId="1" fillId="4" borderId="0" xfId="0" applyFont="1" applyFill="1" applyBorder="1" applyAlignment="1">
      <alignment horizontal="right"/>
    </xf>
    <xf numFmtId="0" fontId="5" fillId="2" borderId="0" xfId="3" applyFont="1" applyFill="1" applyBorder="1" applyAlignment="1">
      <alignment horizontal="center" vertical="center"/>
    </xf>
    <xf numFmtId="0" fontId="0" fillId="0" borderId="0" xfId="0" applyFill="1"/>
    <xf numFmtId="3" fontId="1" fillId="5" borderId="0" xfId="0" applyNumberFormat="1" applyFont="1" applyFill="1" applyBorder="1" applyAlignment="1" applyProtection="1">
      <alignment vertical="top"/>
      <protection locked="0"/>
    </xf>
    <xf numFmtId="3" fontId="4" fillId="5" borderId="14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vertical="top"/>
    </xf>
    <xf numFmtId="3" fontId="4" fillId="5" borderId="0" xfId="0" applyNumberFormat="1" applyFont="1" applyFill="1" applyBorder="1" applyAlignment="1" applyProtection="1">
      <alignment horizontal="right" vertical="top"/>
    </xf>
    <xf numFmtId="3" fontId="1" fillId="6" borderId="0" xfId="2" applyNumberFormat="1" applyFont="1" applyFill="1" applyBorder="1" applyAlignment="1" applyProtection="1">
      <alignment horizontal="right" vertical="top" wrapText="1"/>
    </xf>
    <xf numFmtId="0" fontId="8" fillId="0" borderId="0" xfId="0" applyFont="1" applyAlignment="1">
      <alignment wrapText="1"/>
    </xf>
    <xf numFmtId="14" fontId="8" fillId="0" borderId="0" xfId="0" applyNumberFormat="1" applyFont="1" applyAlignment="1">
      <alignment wrapText="1"/>
    </xf>
    <xf numFmtId="0" fontId="10" fillId="0" borderId="0" xfId="0" applyFont="1" applyFill="1"/>
    <xf numFmtId="0" fontId="13" fillId="4" borderId="0" xfId="0" applyFont="1" applyFill="1"/>
    <xf numFmtId="0" fontId="13" fillId="4" borderId="0" xfId="0" applyFont="1" applyFill="1" applyProtection="1"/>
    <xf numFmtId="0" fontId="13" fillId="4" borderId="0" xfId="0" applyFont="1" applyFill="1" applyBorder="1" applyProtection="1"/>
    <xf numFmtId="0" fontId="13" fillId="4" borderId="0" xfId="0" applyFont="1" applyFill="1" applyBorder="1" applyAlignment="1" applyProtection="1">
      <protection locked="0"/>
    </xf>
    <xf numFmtId="0" fontId="13" fillId="4" borderId="0" xfId="0" applyFont="1" applyFill="1" applyBorder="1"/>
    <xf numFmtId="0" fontId="13" fillId="4" borderId="0" xfId="0" applyFont="1" applyFill="1" applyBorder="1" applyAlignment="1">
      <alignment vertical="top"/>
    </xf>
    <xf numFmtId="0" fontId="15" fillId="4" borderId="0" xfId="0" applyFont="1" applyFill="1" applyBorder="1"/>
    <xf numFmtId="0" fontId="5" fillId="4" borderId="0" xfId="0" applyFont="1" applyFill="1" applyBorder="1" applyAlignment="1">
      <alignment vertical="top"/>
    </xf>
    <xf numFmtId="0" fontId="2" fillId="4" borderId="0" xfId="0" applyFont="1" applyFill="1" applyBorder="1" applyAlignment="1">
      <alignment vertical="top"/>
    </xf>
    <xf numFmtId="0" fontId="5" fillId="4" borderId="0" xfId="0" applyFont="1" applyFill="1" applyBorder="1"/>
    <xf numFmtId="43" fontId="5" fillId="4" borderId="0" xfId="2" applyFont="1" applyFill="1" applyBorder="1"/>
    <xf numFmtId="0" fontId="13" fillId="4" borderId="0" xfId="0" applyFont="1" applyFill="1" applyBorder="1" applyAlignment="1"/>
    <xf numFmtId="0" fontId="12" fillId="4" borderId="0" xfId="0" applyFont="1" applyFill="1" applyBorder="1"/>
    <xf numFmtId="0" fontId="13" fillId="4" borderId="0" xfId="0" applyFont="1" applyFill="1" applyAlignment="1"/>
    <xf numFmtId="0" fontId="5" fillId="4" borderId="0" xfId="0" applyFont="1" applyFill="1"/>
    <xf numFmtId="0" fontId="13" fillId="4" borderId="0" xfId="0" applyFont="1" applyFill="1" applyAlignment="1">
      <alignment horizontal="left" wrapText="1"/>
    </xf>
    <xf numFmtId="4" fontId="5" fillId="4" borderId="0" xfId="2" applyNumberFormat="1" applyFont="1" applyFill="1" applyBorder="1" applyAlignment="1" applyProtection="1">
      <alignment vertical="top"/>
      <protection locked="0"/>
    </xf>
    <xf numFmtId="0" fontId="15" fillId="4" borderId="0" xfId="0" applyFont="1" applyFill="1" applyBorder="1" applyAlignment="1">
      <alignment horizontal="center"/>
    </xf>
    <xf numFmtId="4" fontId="5" fillId="4" borderId="0" xfId="0" applyNumberFormat="1" applyFont="1" applyFill="1" applyBorder="1" applyAlignment="1" applyProtection="1">
      <alignment vertical="top"/>
      <protection locked="0"/>
    </xf>
    <xf numFmtId="4" fontId="13" fillId="4" borderId="0" xfId="0" applyNumberFormat="1" applyFont="1" applyFill="1" applyBorder="1"/>
    <xf numFmtId="4" fontId="13" fillId="4" borderId="0" xfId="0" applyNumberFormat="1" applyFont="1" applyFill="1"/>
    <xf numFmtId="4" fontId="13" fillId="4" borderId="0" xfId="0" applyNumberFormat="1" applyFont="1" applyFill="1" applyAlignment="1">
      <alignment horizontal="left" wrapText="1"/>
    </xf>
    <xf numFmtId="4" fontId="13" fillId="4" borderId="0" xfId="0" applyNumberFormat="1" applyFont="1" applyFill="1" applyBorder="1" applyAlignment="1">
      <alignment vertical="top"/>
    </xf>
    <xf numFmtId="4" fontId="13" fillId="4" borderId="0" xfId="0" applyNumberFormat="1" applyFont="1" applyFill="1" applyBorder="1" applyProtection="1"/>
    <xf numFmtId="166" fontId="13" fillId="4" borderId="0" xfId="0" applyNumberFormat="1" applyFont="1" applyFill="1" applyBorder="1"/>
    <xf numFmtId="167" fontId="13" fillId="4" borderId="0" xfId="0" applyNumberFormat="1" applyFont="1" applyFill="1" applyAlignment="1">
      <alignment horizontal="left" wrapText="1"/>
    </xf>
    <xf numFmtId="168" fontId="13" fillId="4" borderId="0" xfId="0" applyNumberFormat="1" applyFont="1" applyFill="1" applyAlignment="1">
      <alignment horizontal="left" wrapText="1"/>
    </xf>
    <xf numFmtId="43" fontId="13" fillId="4" borderId="0" xfId="2" applyFont="1" applyFill="1" applyBorder="1"/>
    <xf numFmtId="0" fontId="13" fillId="4" borderId="0" xfId="0" applyFont="1" applyFill="1" applyBorder="1" applyAlignment="1">
      <alignment horizontal="center"/>
    </xf>
    <xf numFmtId="0" fontId="2" fillId="4" borderId="0" xfId="3" applyFont="1" applyFill="1" applyBorder="1" applyAlignment="1">
      <alignment horizontal="center"/>
    </xf>
    <xf numFmtId="0" fontId="2" fillId="4" borderId="0" xfId="0" applyFont="1" applyFill="1" applyBorder="1" applyAlignment="1">
      <alignment vertical="top" wrapText="1"/>
    </xf>
    <xf numFmtId="0" fontId="14" fillId="4" borderId="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 vertical="top"/>
    </xf>
    <xf numFmtId="0" fontId="2" fillId="4" borderId="0" xfId="1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 applyProtection="1">
      <alignment horizontal="center" vertical="center"/>
      <protection locked="0"/>
    </xf>
    <xf numFmtId="0" fontId="5" fillId="4" borderId="0" xfId="0" applyFont="1" applyFill="1" applyAlignment="1">
      <alignment horizontal="center"/>
    </xf>
    <xf numFmtId="0" fontId="13" fillId="4" borderId="0" xfId="0" applyFont="1" applyFill="1" applyBorder="1" applyAlignment="1">
      <alignment horizontal="left" vertical="top" wrapText="1"/>
    </xf>
    <xf numFmtId="0" fontId="2" fillId="4" borderId="0" xfId="3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left" wrapText="1"/>
    </xf>
    <xf numFmtId="0" fontId="15" fillId="4" borderId="0" xfId="0" applyFont="1" applyFill="1" applyBorder="1" applyAlignment="1">
      <alignment vertical="center"/>
    </xf>
    <xf numFmtId="4" fontId="2" fillId="4" borderId="0" xfId="0" applyNumberFormat="1" applyFont="1" applyFill="1" applyBorder="1" applyAlignment="1">
      <alignment vertical="top" wrapText="1"/>
    </xf>
    <xf numFmtId="165" fontId="12" fillId="4" borderId="0" xfId="2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/>
    </xf>
    <xf numFmtId="0" fontId="16" fillId="4" borderId="0" xfId="0" applyFont="1" applyFill="1" applyAlignment="1">
      <alignment horizontal="left" wrapText="1"/>
    </xf>
    <xf numFmtId="0" fontId="5" fillId="4" borderId="0" xfId="0" applyFont="1" applyFill="1" applyBorder="1" applyAlignment="1"/>
    <xf numFmtId="0" fontId="2" fillId="4" borderId="0" xfId="0" applyFont="1" applyFill="1" applyBorder="1"/>
    <xf numFmtId="4" fontId="5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43" fontId="13" fillId="4" borderId="0" xfId="2" applyFont="1" applyFill="1"/>
    <xf numFmtId="0" fontId="20" fillId="4" borderId="0" xfId="0" applyFont="1" applyFill="1"/>
    <xf numFmtId="0" fontId="18" fillId="4" borderId="0" xfId="0" applyFont="1" applyFill="1" applyBorder="1" applyAlignment="1" applyProtection="1">
      <alignment vertical="top" wrapText="1"/>
      <protection locked="0"/>
    </xf>
    <xf numFmtId="0" fontId="21" fillId="4" borderId="0" xfId="0" applyFont="1" applyFill="1"/>
    <xf numFmtId="4" fontId="13" fillId="4" borderId="0" xfId="0" applyNumberFormat="1" applyFont="1" applyFill="1" applyProtection="1"/>
    <xf numFmtId="0" fontId="8" fillId="0" borderId="0" xfId="0" applyFont="1"/>
    <xf numFmtId="0" fontId="23" fillId="4" borderId="1" xfId="0" applyFont="1" applyFill="1" applyBorder="1" applyAlignment="1"/>
    <xf numFmtId="0" fontId="22" fillId="4" borderId="0" xfId="3" applyFont="1" applyFill="1" applyBorder="1" applyAlignment="1">
      <alignment vertical="center"/>
    </xf>
    <xf numFmtId="0" fontId="24" fillId="4" borderId="0" xfId="3" applyFont="1" applyFill="1" applyBorder="1" applyAlignment="1"/>
    <xf numFmtId="0" fontId="23" fillId="4" borderId="2" xfId="0" applyFont="1" applyFill="1" applyBorder="1" applyAlignment="1"/>
    <xf numFmtId="3" fontId="24" fillId="4" borderId="0" xfId="0" applyNumberFormat="1" applyFont="1" applyFill="1" applyBorder="1" applyAlignment="1">
      <alignment vertical="top"/>
    </xf>
    <xf numFmtId="0" fontId="23" fillId="4" borderId="2" xfId="0" applyFont="1" applyFill="1" applyBorder="1" applyAlignment="1">
      <alignment vertical="top"/>
    </xf>
    <xf numFmtId="4" fontId="22" fillId="4" borderId="0" xfId="0" applyNumberFormat="1" applyFont="1" applyFill="1" applyBorder="1" applyAlignment="1">
      <alignment vertical="center"/>
    </xf>
    <xf numFmtId="0" fontId="24" fillId="4" borderId="1" xfId="0" applyFont="1" applyFill="1" applyBorder="1" applyAlignment="1">
      <alignment horizontal="left" vertical="top"/>
    </xf>
    <xf numFmtId="4" fontId="24" fillId="4" borderId="0" xfId="2" applyNumberFormat="1" applyFont="1" applyFill="1" applyBorder="1" applyAlignment="1" applyProtection="1">
      <alignment vertical="center"/>
      <protection locked="0"/>
    </xf>
    <xf numFmtId="169" fontId="24" fillId="4" borderId="0" xfId="0" applyNumberFormat="1" applyFont="1" applyFill="1" applyBorder="1" applyAlignment="1" applyProtection="1">
      <alignment vertical="center"/>
      <protection locked="0"/>
    </xf>
    <xf numFmtId="4" fontId="24" fillId="4" borderId="0" xfId="0" applyNumberFormat="1" applyFont="1" applyFill="1" applyBorder="1" applyAlignment="1">
      <alignment vertical="center"/>
    </xf>
    <xf numFmtId="0" fontId="23" fillId="4" borderId="1" xfId="0" applyFont="1" applyFill="1" applyBorder="1"/>
    <xf numFmtId="4" fontId="22" fillId="4" borderId="0" xfId="2" applyNumberFormat="1" applyFont="1" applyFill="1" applyBorder="1" applyAlignment="1">
      <alignment vertical="center"/>
    </xf>
    <xf numFmtId="0" fontId="24" fillId="4" borderId="0" xfId="0" applyFont="1" applyFill="1" applyBorder="1" applyAlignment="1">
      <alignment vertical="top"/>
    </xf>
    <xf numFmtId="0" fontId="23" fillId="4" borderId="0" xfId="0" applyFont="1" applyFill="1" applyBorder="1" applyAlignment="1">
      <alignment vertical="top"/>
    </xf>
    <xf numFmtId="0" fontId="23" fillId="4" borderId="3" xfId="0" applyFont="1" applyFill="1" applyBorder="1"/>
    <xf numFmtId="0" fontId="23" fillId="4" borderId="4" xfId="0" applyFont="1" applyFill="1" applyBorder="1"/>
    <xf numFmtId="0" fontId="23" fillId="4" borderId="5" xfId="0" applyFont="1" applyFill="1" applyBorder="1"/>
    <xf numFmtId="0" fontId="23" fillId="4" borderId="0" xfId="0" applyFont="1" applyFill="1" applyBorder="1"/>
    <xf numFmtId="0" fontId="24" fillId="4" borderId="0" xfId="0" applyFont="1" applyFill="1" applyBorder="1"/>
    <xf numFmtId="43" fontId="24" fillId="4" borderId="0" xfId="2" applyFont="1" applyFill="1" applyBorder="1"/>
    <xf numFmtId="0" fontId="23" fillId="4" borderId="0" xfId="0" applyFont="1" applyFill="1"/>
    <xf numFmtId="0" fontId="24" fillId="4" borderId="0" xfId="0" applyFont="1" applyFill="1" applyBorder="1" applyAlignment="1" applyProtection="1">
      <protection locked="0"/>
    </xf>
    <xf numFmtId="0" fontId="24" fillId="4" borderId="0" xfId="0" applyFont="1" applyFill="1" applyBorder="1" applyAlignment="1" applyProtection="1">
      <alignment vertical="center"/>
      <protection locked="0"/>
    </xf>
    <xf numFmtId="43" fontId="24" fillId="4" borderId="0" xfId="2" applyFont="1" applyFill="1" applyBorder="1" applyAlignment="1">
      <alignment vertical="top"/>
    </xf>
    <xf numFmtId="0" fontId="24" fillId="4" borderId="0" xfId="0" applyFont="1" applyFill="1" applyBorder="1" applyAlignment="1" applyProtection="1">
      <alignment vertical="top" wrapText="1"/>
      <protection locked="0"/>
    </xf>
    <xf numFmtId="0" fontId="23" fillId="4" borderId="2" xfId="0" applyFont="1" applyFill="1" applyBorder="1"/>
    <xf numFmtId="0" fontId="23" fillId="4" borderId="1" xfId="0" applyFont="1" applyFill="1" applyBorder="1" applyAlignment="1">
      <alignment vertical="top"/>
    </xf>
    <xf numFmtId="4" fontId="24" fillId="4" borderId="0" xfId="2" applyNumberFormat="1" applyFont="1" applyFill="1" applyBorder="1" applyAlignment="1">
      <alignment vertical="center"/>
    </xf>
    <xf numFmtId="0" fontId="26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vertical="top"/>
    </xf>
    <xf numFmtId="0" fontId="22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vertical="center"/>
    </xf>
    <xf numFmtId="4" fontId="24" fillId="4" borderId="0" xfId="0" applyNumberFormat="1" applyFont="1" applyFill="1" applyBorder="1" applyAlignment="1" applyProtection="1">
      <alignment vertical="center"/>
      <protection locked="0"/>
    </xf>
    <xf numFmtId="0" fontId="24" fillId="4" borderId="0" xfId="0" applyFont="1" applyFill="1" applyBorder="1" applyAlignment="1">
      <alignment vertical="top" wrapText="1"/>
    </xf>
    <xf numFmtId="0" fontId="25" fillId="4" borderId="1" xfId="0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vertical="center"/>
    </xf>
    <xf numFmtId="0" fontId="27" fillId="4" borderId="0" xfId="0" applyFont="1" applyFill="1" applyBorder="1" applyAlignment="1">
      <alignment horizontal="right" vertical="center"/>
    </xf>
    <xf numFmtId="0" fontId="23" fillId="4" borderId="0" xfId="0" applyFont="1" applyFill="1" applyBorder="1" applyAlignment="1">
      <alignment vertical="center" wrapText="1"/>
    </xf>
    <xf numFmtId="0" fontId="24" fillId="4" borderId="0" xfId="0" applyFont="1" applyFill="1" applyBorder="1" applyAlignment="1">
      <alignment vertical="center" wrapText="1"/>
    </xf>
    <xf numFmtId="0" fontId="22" fillId="4" borderId="0" xfId="0" applyFont="1" applyFill="1" applyBorder="1" applyAlignment="1">
      <alignment horizontal="left" vertical="center"/>
    </xf>
    <xf numFmtId="0" fontId="24" fillId="4" borderId="0" xfId="0" applyFont="1" applyFill="1" applyBorder="1" applyAlignment="1">
      <alignment vertical="center"/>
    </xf>
    <xf numFmtId="0" fontId="24" fillId="4" borderId="0" xfId="0" applyFont="1" applyFill="1" applyBorder="1" applyAlignment="1">
      <alignment horizontal="left" vertical="center"/>
    </xf>
    <xf numFmtId="0" fontId="23" fillId="4" borderId="3" xfId="0" applyFont="1" applyFill="1" applyBorder="1" applyAlignment="1">
      <alignment vertical="top"/>
    </xf>
    <xf numFmtId="0" fontId="23" fillId="4" borderId="4" xfId="0" applyFont="1" applyFill="1" applyBorder="1" applyAlignment="1">
      <alignment vertical="top"/>
    </xf>
    <xf numFmtId="4" fontId="23" fillId="4" borderId="4" xfId="0" applyNumberFormat="1" applyFont="1" applyFill="1" applyBorder="1" applyAlignment="1">
      <alignment vertical="center"/>
    </xf>
    <xf numFmtId="0" fontId="26" fillId="4" borderId="4" xfId="0" applyFont="1" applyFill="1" applyBorder="1" applyAlignment="1">
      <alignment horizontal="right" vertical="center"/>
    </xf>
    <xf numFmtId="0" fontId="23" fillId="4" borderId="4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right" vertical="top"/>
    </xf>
    <xf numFmtId="43" fontId="29" fillId="4" borderId="0" xfId="2" applyFont="1" applyFill="1" applyBorder="1" applyAlignment="1">
      <alignment horizontal="right" vertical="center"/>
    </xf>
    <xf numFmtId="0" fontId="24" fillId="4" borderId="0" xfId="0" applyFont="1" applyFill="1" applyBorder="1" applyAlignment="1">
      <alignment horizontal="right"/>
    </xf>
    <xf numFmtId="4" fontId="23" fillId="4" borderId="0" xfId="0" applyNumberFormat="1" applyFont="1" applyFill="1" applyBorder="1" applyAlignment="1">
      <alignment vertical="center"/>
    </xf>
    <xf numFmtId="0" fontId="23" fillId="4" borderId="0" xfId="0" applyFont="1" applyFill="1" applyBorder="1" applyAlignment="1">
      <alignment vertical="center"/>
    </xf>
    <xf numFmtId="0" fontId="22" fillId="4" borderId="0" xfId="3" applyFont="1" applyFill="1" applyBorder="1" applyAlignment="1">
      <alignment vertical="top"/>
    </xf>
    <xf numFmtId="4" fontId="22" fillId="4" borderId="0" xfId="0" applyNumberFormat="1" applyFont="1" applyFill="1" applyBorder="1" applyAlignment="1" applyProtection="1">
      <alignment horizontal="right" vertical="top"/>
    </xf>
    <xf numFmtId="4" fontId="24" fillId="4" borderId="0" xfId="0" applyNumberFormat="1" applyFont="1" applyFill="1" applyBorder="1" applyAlignment="1" applyProtection="1">
      <alignment horizontal="right" vertical="top"/>
    </xf>
    <xf numFmtId="4" fontId="24" fillId="4" borderId="0" xfId="2" applyNumberFormat="1" applyFont="1" applyFill="1" applyBorder="1" applyAlignment="1" applyProtection="1">
      <alignment horizontal="right" vertical="top" wrapText="1"/>
    </xf>
    <xf numFmtId="4" fontId="30" fillId="4" borderId="0" xfId="3" applyNumberFormat="1" applyFont="1" applyFill="1" applyBorder="1" applyAlignment="1" applyProtection="1">
      <alignment horizontal="center"/>
    </xf>
    <xf numFmtId="0" fontId="24" fillId="4" borderId="3" xfId="0" applyFont="1" applyFill="1" applyBorder="1" applyAlignment="1">
      <alignment horizontal="left" vertical="top"/>
    </xf>
    <xf numFmtId="4" fontId="23" fillId="4" borderId="4" xfId="0" applyNumberFormat="1" applyFont="1" applyFill="1" applyBorder="1"/>
    <xf numFmtId="0" fontId="23" fillId="4" borderId="5" xfId="0" applyFont="1" applyFill="1" applyBorder="1" applyAlignment="1">
      <alignment vertical="top"/>
    </xf>
    <xf numFmtId="0" fontId="23" fillId="4" borderId="7" xfId="0" applyFont="1" applyFill="1" applyBorder="1"/>
    <xf numFmtId="4" fontId="24" fillId="4" borderId="0" xfId="0" applyNumberFormat="1" applyFont="1" applyFill="1" applyBorder="1"/>
    <xf numFmtId="4" fontId="24" fillId="4" borderId="0" xfId="2" applyNumberFormat="1" applyFont="1" applyFill="1" applyBorder="1"/>
    <xf numFmtId="0" fontId="23" fillId="4" borderId="0" xfId="0" applyFont="1" applyFill="1" applyAlignment="1">
      <alignment horizontal="left"/>
    </xf>
    <xf numFmtId="0" fontId="23" fillId="4" borderId="0" xfId="0" applyFont="1" applyFill="1" applyBorder="1" applyAlignment="1" applyProtection="1">
      <alignment horizontal="left"/>
      <protection locked="0"/>
    </xf>
    <xf numFmtId="0" fontId="23" fillId="4" borderId="0" xfId="0" applyFont="1" applyFill="1" applyBorder="1" applyAlignment="1" applyProtection="1">
      <protection locked="0"/>
    </xf>
    <xf numFmtId="4" fontId="23" fillId="4" borderId="0" xfId="0" applyNumberFormat="1" applyFont="1" applyFill="1"/>
    <xf numFmtId="4" fontId="25" fillId="4" borderId="0" xfId="0" applyNumberFormat="1" applyFont="1" applyFill="1" applyBorder="1" applyAlignment="1">
      <alignment vertical="center"/>
    </xf>
    <xf numFmtId="4" fontId="25" fillId="4" borderId="2" xfId="0" applyNumberFormat="1" applyFont="1" applyFill="1" applyBorder="1" applyAlignment="1">
      <alignment vertical="top"/>
    </xf>
    <xf numFmtId="0" fontId="31" fillId="4" borderId="1" xfId="0" applyFont="1" applyFill="1" applyBorder="1" applyAlignment="1">
      <alignment vertical="top"/>
    </xf>
    <xf numFmtId="4" fontId="25" fillId="4" borderId="0" xfId="2" applyNumberFormat="1" applyFont="1" applyFill="1" applyBorder="1" applyAlignment="1">
      <alignment vertical="center"/>
    </xf>
    <xf numFmtId="4" fontId="31" fillId="4" borderId="2" xfId="0" applyNumberFormat="1" applyFont="1" applyFill="1" applyBorder="1" applyAlignment="1">
      <alignment vertical="top"/>
    </xf>
    <xf numFmtId="4" fontId="23" fillId="4" borderId="2" xfId="0" applyNumberFormat="1" applyFont="1" applyFill="1" applyBorder="1" applyAlignment="1">
      <alignment vertical="top"/>
    </xf>
    <xf numFmtId="0" fontId="23" fillId="4" borderId="0" xfId="0" applyFont="1" applyFill="1" applyAlignment="1"/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/>
    </xf>
    <xf numFmtId="0" fontId="23" fillId="4" borderId="0" xfId="0" applyFont="1" applyFill="1" applyBorder="1" applyAlignment="1"/>
    <xf numFmtId="0" fontId="23" fillId="4" borderId="0" xfId="0" applyFont="1" applyFill="1" applyBorder="1" applyAlignment="1">
      <alignment horizontal="center"/>
    </xf>
    <xf numFmtId="0" fontId="22" fillId="4" borderId="0" xfId="1" applyNumberFormat="1" applyFont="1" applyFill="1" applyBorder="1" applyAlignment="1" applyProtection="1">
      <alignment vertical="top"/>
    </xf>
    <xf numFmtId="0" fontId="22" fillId="4" borderId="2" xfId="1" applyNumberFormat="1" applyFont="1" applyFill="1" applyBorder="1" applyAlignment="1" applyProtection="1">
      <alignment vertical="top"/>
    </xf>
    <xf numFmtId="0" fontId="25" fillId="4" borderId="1" xfId="0" applyFont="1" applyFill="1" applyBorder="1" applyAlignment="1" applyProtection="1"/>
    <xf numFmtId="0" fontId="22" fillId="4" borderId="0" xfId="0" applyFont="1" applyFill="1" applyBorder="1" applyAlignment="1" applyProtection="1">
      <alignment vertical="top"/>
    </xf>
    <xf numFmtId="0" fontId="22" fillId="4" borderId="2" xfId="0" applyFont="1" applyFill="1" applyBorder="1" applyAlignment="1" applyProtection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  <protection locked="0"/>
    </xf>
    <xf numFmtId="4" fontId="25" fillId="4" borderId="2" xfId="0" applyNumberFormat="1" applyFont="1" applyFill="1" applyBorder="1" applyAlignment="1" applyProtection="1">
      <alignment vertical="top"/>
    </xf>
    <xf numFmtId="0" fontId="23" fillId="4" borderId="1" xfId="0" applyFont="1" applyFill="1" applyBorder="1" applyAlignment="1" applyProtection="1"/>
    <xf numFmtId="0" fontId="30" fillId="4" borderId="0" xfId="0" applyFont="1" applyFill="1" applyBorder="1" applyAlignment="1" applyProtection="1">
      <alignment vertical="top"/>
    </xf>
    <xf numFmtId="3" fontId="24" fillId="4" borderId="0" xfId="0" applyNumberFormat="1" applyFont="1" applyFill="1" applyBorder="1" applyAlignment="1" applyProtection="1">
      <alignment horizontal="center" vertical="top"/>
      <protection locked="0"/>
    </xf>
    <xf numFmtId="4" fontId="24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2" xfId="0" applyNumberFormat="1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  <protection locked="0"/>
    </xf>
    <xf numFmtId="4" fontId="22" fillId="4" borderId="0" xfId="0" applyNumberFormat="1" applyFont="1" applyFill="1" applyBorder="1" applyAlignment="1" applyProtection="1">
      <alignment horizontal="right" vertical="top"/>
      <protection locked="0"/>
    </xf>
    <xf numFmtId="0" fontId="23" fillId="4" borderId="0" xfId="0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center" vertical="top"/>
    </xf>
    <xf numFmtId="0" fontId="31" fillId="4" borderId="1" xfId="0" applyFont="1" applyFill="1" applyBorder="1" applyAlignment="1" applyProtection="1"/>
    <xf numFmtId="4" fontId="31" fillId="4" borderId="2" xfId="0" applyNumberFormat="1" applyFont="1" applyFill="1" applyBorder="1" applyAlignment="1" applyProtection="1">
      <alignment vertical="top"/>
    </xf>
    <xf numFmtId="0" fontId="22" fillId="4" borderId="0" xfId="0" applyFont="1" applyFill="1" applyBorder="1" applyAlignment="1" applyProtection="1">
      <alignment horizontal="left" vertical="top"/>
    </xf>
    <xf numFmtId="0" fontId="23" fillId="4" borderId="0" xfId="0" applyFont="1" applyFill="1" applyBorder="1" applyAlignment="1" applyProtection="1">
      <alignment horizontal="center" vertical="top"/>
      <protection locked="0"/>
    </xf>
    <xf numFmtId="4" fontId="31" fillId="4" borderId="5" xfId="0" applyNumberFormat="1" applyFont="1" applyFill="1" applyBorder="1" applyAlignment="1" applyProtection="1">
      <alignment vertical="top"/>
    </xf>
    <xf numFmtId="0" fontId="23" fillId="4" borderId="0" xfId="0" applyFont="1" applyFill="1" applyBorder="1" applyAlignment="1" applyProtection="1"/>
    <xf numFmtId="0" fontId="23" fillId="4" borderId="0" xfId="0" applyFont="1" applyFill="1" applyBorder="1" applyProtection="1"/>
    <xf numFmtId="0" fontId="24" fillId="4" borderId="0" xfId="0" applyFont="1" applyFill="1" applyBorder="1" applyProtection="1"/>
    <xf numFmtId="43" fontId="24" fillId="4" borderId="0" xfId="2" applyFont="1" applyFill="1" applyBorder="1" applyProtection="1"/>
    <xf numFmtId="0" fontId="24" fillId="4" borderId="0" xfId="0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horizontal="right"/>
    </xf>
    <xf numFmtId="4" fontId="23" fillId="4" borderId="0" xfId="0" applyNumberFormat="1" applyFont="1" applyFill="1" applyBorder="1" applyProtection="1"/>
    <xf numFmtId="0" fontId="22" fillId="4" borderId="0" xfId="0" applyFont="1" applyFill="1" applyBorder="1" applyAlignment="1" applyProtection="1">
      <alignment horizontal="right" vertical="top"/>
    </xf>
    <xf numFmtId="0" fontId="33" fillId="4" borderId="0" xfId="0" applyFont="1" applyFill="1" applyBorder="1" applyAlignment="1" applyProtection="1">
      <protection locked="0"/>
    </xf>
    <xf numFmtId="43" fontId="34" fillId="4" borderId="0" xfId="2" applyFont="1" applyFill="1" applyBorder="1" applyProtection="1"/>
    <xf numFmtId="0" fontId="24" fillId="4" borderId="0" xfId="0" applyFont="1" applyFill="1" applyBorder="1" applyAlignment="1" applyProtection="1">
      <alignment horizontal="right"/>
    </xf>
    <xf numFmtId="4" fontId="25" fillId="4" borderId="0" xfId="0" applyNumberFormat="1" applyFont="1" applyFill="1" applyBorder="1" applyAlignment="1">
      <alignment horizontal="right" vertical="top"/>
    </xf>
    <xf numFmtId="4" fontId="23" fillId="4" borderId="0" xfId="0" applyNumberFormat="1" applyFont="1" applyFill="1" applyBorder="1" applyAlignment="1" applyProtection="1">
      <alignment horizontal="right" vertical="top"/>
      <protection locked="0"/>
    </xf>
    <xf numFmtId="4" fontId="23" fillId="4" borderId="0" xfId="0" applyNumberFormat="1" applyFont="1" applyFill="1" applyBorder="1" applyAlignment="1">
      <alignment horizontal="right" vertical="top"/>
    </xf>
    <xf numFmtId="4" fontId="25" fillId="0" borderId="0" xfId="0" applyNumberFormat="1" applyFont="1" applyFill="1" applyBorder="1" applyAlignment="1">
      <alignment horizontal="right" vertical="top"/>
    </xf>
    <xf numFmtId="4" fontId="25" fillId="4" borderId="0" xfId="0" applyNumberFormat="1" applyFont="1" applyFill="1" applyBorder="1" applyAlignment="1">
      <alignment horizontal="right" vertical="center"/>
    </xf>
    <xf numFmtId="4" fontId="25" fillId="4" borderId="4" xfId="0" applyNumberFormat="1" applyFont="1" applyFill="1" applyBorder="1" applyAlignment="1">
      <alignment horizontal="right" vertical="top"/>
    </xf>
    <xf numFmtId="0" fontId="23" fillId="4" borderId="7" xfId="0" applyFont="1" applyFill="1" applyBorder="1" applyAlignment="1">
      <alignment vertical="top"/>
    </xf>
    <xf numFmtId="0" fontId="24" fillId="4" borderId="0" xfId="0" applyFont="1" applyFill="1" applyBorder="1" applyAlignment="1">
      <alignment wrapText="1"/>
    </xf>
    <xf numFmtId="43" fontId="24" fillId="4" borderId="0" xfId="2" applyNumberFormat="1" applyFont="1" applyFill="1" applyBorder="1" applyAlignment="1">
      <alignment horizontal="center"/>
    </xf>
    <xf numFmtId="0" fontId="34" fillId="4" borderId="0" xfId="0" applyFont="1" applyFill="1" applyBorder="1" applyAlignment="1" applyProtection="1">
      <alignment vertical="top" wrapText="1"/>
      <protection locked="0"/>
    </xf>
    <xf numFmtId="0" fontId="24" fillId="4" borderId="0" xfId="0" applyFont="1" applyFill="1" applyAlignment="1">
      <alignment wrapText="1"/>
    </xf>
    <xf numFmtId="43" fontId="24" fillId="4" borderId="0" xfId="2" applyNumberFormat="1" applyFont="1" applyFill="1" applyAlignment="1">
      <alignment horizontal="center"/>
    </xf>
    <xf numFmtId="4" fontId="24" fillId="4" borderId="0" xfId="3" applyNumberFormat="1" applyFont="1" applyFill="1" applyBorder="1" applyAlignment="1">
      <alignment vertical="top"/>
    </xf>
    <xf numFmtId="4" fontId="22" fillId="4" borderId="0" xfId="3" applyNumberFormat="1" applyFont="1" applyFill="1" applyBorder="1" applyAlignment="1">
      <alignment vertical="top"/>
    </xf>
    <xf numFmtId="4" fontId="24" fillId="4" borderId="0" xfId="3" applyNumberFormat="1" applyFont="1" applyFill="1" applyBorder="1" applyAlignment="1" applyProtection="1">
      <alignment vertical="top"/>
      <protection locked="0"/>
    </xf>
    <xf numFmtId="4" fontId="24" fillId="4" borderId="0" xfId="3" applyNumberFormat="1" applyFont="1" applyFill="1" applyBorder="1" applyAlignment="1" applyProtection="1">
      <alignment vertical="center"/>
      <protection locked="0"/>
    </xf>
    <xf numFmtId="4" fontId="22" fillId="4" borderId="0" xfId="3" applyNumberFormat="1" applyFont="1" applyFill="1" applyBorder="1" applyAlignment="1">
      <alignment horizontal="right" vertical="top" wrapText="1"/>
    </xf>
    <xf numFmtId="0" fontId="23" fillId="4" borderId="2" xfId="0" applyFont="1" applyFill="1" applyBorder="1" applyAlignment="1">
      <alignment horizontal="left" vertical="top" wrapText="1"/>
    </xf>
    <xf numFmtId="4" fontId="23" fillId="4" borderId="0" xfId="0" applyNumberFormat="1" applyFont="1" applyFill="1" applyBorder="1"/>
    <xf numFmtId="4" fontId="23" fillId="4" borderId="0" xfId="0" applyNumberFormat="1" applyFont="1" applyFill="1" applyBorder="1" applyAlignment="1">
      <alignment vertical="top"/>
    </xf>
    <xf numFmtId="4" fontId="24" fillId="4" borderId="0" xfId="0" applyNumberFormat="1" applyFont="1" applyFill="1" applyBorder="1" applyAlignment="1">
      <alignment vertical="top"/>
    </xf>
    <xf numFmtId="0" fontId="22" fillId="0" borderId="11" xfId="0" applyFont="1" applyBorder="1" applyAlignment="1">
      <alignment vertical="center"/>
    </xf>
    <xf numFmtId="0" fontId="22" fillId="0" borderId="7" xfId="0" applyFont="1" applyBorder="1" applyAlignment="1">
      <alignment vertical="center"/>
    </xf>
    <xf numFmtId="4" fontId="22" fillId="0" borderId="17" xfId="0" applyNumberFormat="1" applyFont="1" applyBorder="1" applyAlignment="1">
      <alignment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4" fontId="24" fillId="0" borderId="18" xfId="7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 wrapText="1"/>
    </xf>
    <xf numFmtId="0" fontId="24" fillId="0" borderId="1" xfId="0" quotePrefix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18" xfId="0" applyNumberFormat="1" applyFont="1" applyBorder="1" applyAlignment="1">
      <alignment vertical="center" wrapText="1"/>
    </xf>
    <xf numFmtId="170" fontId="24" fillId="0" borderId="18" xfId="7" applyNumberFormat="1" applyFont="1" applyBorder="1" applyAlignment="1" applyProtection="1">
      <alignment horizontal="right" vertical="center"/>
      <protection locked="0"/>
    </xf>
    <xf numFmtId="0" fontId="22" fillId="0" borderId="9" xfId="7" quotePrefix="1" applyFont="1" applyBorder="1" applyAlignment="1">
      <alignment horizontal="left" vertical="center"/>
    </xf>
    <xf numFmtId="0" fontId="22" fillId="0" borderId="6" xfId="0" applyFont="1" applyBorder="1" applyAlignment="1">
      <alignment horizontal="left" vertical="center"/>
    </xf>
    <xf numFmtId="4" fontId="22" fillId="0" borderId="16" xfId="0" applyNumberFormat="1" applyFont="1" applyBorder="1" applyAlignment="1">
      <alignment vertical="center" wrapText="1"/>
    </xf>
    <xf numFmtId="0" fontId="35" fillId="0" borderId="0" xfId="0" applyFont="1" applyProtection="1">
      <protection locked="0"/>
    </xf>
    <xf numFmtId="0" fontId="36" fillId="0" borderId="0" xfId="0" applyFont="1"/>
    <xf numFmtId="0" fontId="24" fillId="0" borderId="0" xfId="0" applyFont="1" applyProtection="1">
      <protection locked="0"/>
    </xf>
    <xf numFmtId="0" fontId="41" fillId="7" borderId="9" xfId="0" applyFont="1" applyFill="1" applyBorder="1" applyAlignment="1">
      <alignment horizontal="center" vertical="center"/>
    </xf>
    <xf numFmtId="165" fontId="39" fillId="7" borderId="6" xfId="2" applyNumberFormat="1" applyFont="1" applyFill="1" applyBorder="1" applyAlignment="1">
      <alignment horizontal="center" vertical="center"/>
    </xf>
    <xf numFmtId="0" fontId="39" fillId="7" borderId="10" xfId="3" applyFont="1" applyFill="1" applyBorder="1" applyAlignment="1">
      <alignment horizontal="center" vertical="center"/>
    </xf>
    <xf numFmtId="0" fontId="42" fillId="7" borderId="9" xfId="0" applyFont="1" applyFill="1" applyBorder="1" applyAlignment="1">
      <alignment horizontal="center" vertical="center"/>
    </xf>
    <xf numFmtId="4" fontId="39" fillId="7" borderId="6" xfId="2" applyNumberFormat="1" applyFont="1" applyFill="1" applyBorder="1" applyAlignment="1">
      <alignment horizontal="center" vertical="center"/>
    </xf>
    <xf numFmtId="0" fontId="39" fillId="7" borderId="11" xfId="3" applyFont="1" applyFill="1" applyBorder="1" applyAlignment="1">
      <alignment horizontal="center" vertical="center" wrapText="1"/>
    </xf>
    <xf numFmtId="0" fontId="39" fillId="7" borderId="7" xfId="0" applyFont="1" applyFill="1" applyBorder="1" applyAlignment="1">
      <alignment horizontal="center" vertical="center" wrapText="1"/>
    </xf>
    <xf numFmtId="0" fontId="39" fillId="7" borderId="8" xfId="3" applyFont="1" applyFill="1" applyBorder="1" applyAlignment="1">
      <alignment horizontal="center" vertical="center" wrapText="1"/>
    </xf>
    <xf numFmtId="0" fontId="39" fillId="7" borderId="9" xfId="3" applyFont="1" applyFill="1" applyBorder="1" applyAlignment="1" applyProtection="1">
      <alignment horizontal="center" vertical="center" wrapText="1"/>
    </xf>
    <xf numFmtId="0" fontId="39" fillId="7" borderId="6" xfId="3" applyFont="1" applyFill="1" applyBorder="1" applyAlignment="1" applyProtection="1">
      <alignment horizontal="center" vertical="center" wrapText="1"/>
    </xf>
    <xf numFmtId="0" fontId="39" fillId="7" borderId="6" xfId="0" applyFont="1" applyFill="1" applyBorder="1" applyAlignment="1" applyProtection="1">
      <alignment horizontal="center" vertical="center" wrapText="1"/>
    </xf>
    <xf numFmtId="0" fontId="39" fillId="7" borderId="10" xfId="3" applyFont="1" applyFill="1" applyBorder="1" applyAlignment="1" applyProtection="1">
      <alignment horizontal="center" vertical="center" wrapText="1"/>
    </xf>
    <xf numFmtId="0" fontId="39" fillId="7" borderId="6" xfId="2" applyNumberFormat="1" applyFont="1" applyFill="1" applyBorder="1" applyAlignment="1">
      <alignment horizontal="center" vertical="center"/>
    </xf>
    <xf numFmtId="0" fontId="41" fillId="7" borderId="10" xfId="0" applyFont="1" applyFill="1" applyBorder="1" applyAlignment="1">
      <alignment vertical="center"/>
    </xf>
    <xf numFmtId="0" fontId="43" fillId="0" borderId="0" xfId="0" applyFont="1"/>
    <xf numFmtId="0" fontId="23" fillId="0" borderId="0" xfId="0" applyFont="1"/>
    <xf numFmtId="4" fontId="22" fillId="4" borderId="4" xfId="3" applyNumberFormat="1" applyFont="1" applyFill="1" applyBorder="1" applyAlignment="1">
      <alignment horizontal="right" vertical="top" wrapText="1"/>
    </xf>
    <xf numFmtId="0" fontId="23" fillId="4" borderId="5" xfId="0" applyFont="1" applyFill="1" applyBorder="1" applyAlignment="1">
      <alignment horizontal="left" wrapText="1"/>
    </xf>
    <xf numFmtId="0" fontId="45" fillId="0" borderId="0" xfId="3" applyFont="1"/>
    <xf numFmtId="0" fontId="44" fillId="0" borderId="19" xfId="3" applyFont="1" applyFill="1" applyBorder="1" applyAlignment="1">
      <alignment horizontal="justify" vertical="center"/>
    </xf>
    <xf numFmtId="4" fontId="44" fillId="0" borderId="20" xfId="3" applyNumberFormat="1" applyFont="1" applyFill="1" applyBorder="1" applyAlignment="1">
      <alignment horizontal="right" vertical="center"/>
    </xf>
    <xf numFmtId="0" fontId="44" fillId="0" borderId="21" xfId="3" applyFont="1" applyFill="1" applyBorder="1" applyAlignment="1">
      <alignment horizontal="justify" vertical="center"/>
    </xf>
    <xf numFmtId="0" fontId="44" fillId="8" borderId="21" xfId="3" applyFont="1" applyFill="1" applyBorder="1" applyAlignment="1">
      <alignment horizontal="justify" vertical="center"/>
    </xf>
    <xf numFmtId="4" fontId="44" fillId="8" borderId="21" xfId="3" applyNumberFormat="1" applyFont="1" applyFill="1" applyBorder="1" applyAlignment="1">
      <alignment horizontal="right" vertical="center"/>
    </xf>
    <xf numFmtId="43" fontId="45" fillId="0" borderId="0" xfId="3" applyNumberFormat="1" applyFont="1"/>
    <xf numFmtId="4" fontId="44" fillId="0" borderId="21" xfId="3" applyNumberFormat="1" applyFont="1" applyFill="1" applyBorder="1" applyAlignment="1">
      <alignment horizontal="right" vertical="center"/>
    </xf>
    <xf numFmtId="0" fontId="33" fillId="0" borderId="21" xfId="3" applyFont="1" applyFill="1" applyBorder="1" applyAlignment="1">
      <alignment horizontal="justify" vertical="center"/>
    </xf>
    <xf numFmtId="4" fontId="48" fillId="0" borderId="21" xfId="3" applyNumberFormat="1" applyFont="1" applyFill="1" applyBorder="1" applyAlignment="1">
      <alignment horizontal="right" vertical="center"/>
    </xf>
    <xf numFmtId="4" fontId="33" fillId="0" borderId="21" xfId="3" applyNumberFormat="1" applyFont="1" applyFill="1" applyBorder="1" applyAlignment="1">
      <alignment horizontal="right" vertical="center"/>
    </xf>
    <xf numFmtId="4" fontId="33" fillId="0" borderId="21" xfId="3" applyNumberFormat="1" applyFont="1" applyFill="1" applyBorder="1" applyAlignment="1">
      <alignment horizontal="right"/>
    </xf>
    <xf numFmtId="172" fontId="49" fillId="0" borderId="21" xfId="3" applyNumberFormat="1" applyFont="1" applyFill="1" applyBorder="1" applyAlignment="1" applyProtection="1">
      <alignment vertical="top" wrapText="1" readingOrder="1"/>
      <protection locked="0"/>
    </xf>
    <xf numFmtId="172" fontId="51" fillId="0" borderId="21" xfId="3" applyNumberFormat="1" applyFont="1" applyFill="1" applyBorder="1" applyAlignment="1" applyProtection="1">
      <alignment vertical="top" wrapText="1" readingOrder="1"/>
      <protection locked="0"/>
    </xf>
    <xf numFmtId="4" fontId="33" fillId="0" borderId="21" xfId="3" applyNumberFormat="1" applyFont="1" applyFill="1" applyBorder="1"/>
    <xf numFmtId="4" fontId="44" fillId="8" borderId="21" xfId="3" applyNumberFormat="1" applyFont="1" applyFill="1" applyBorder="1" applyAlignment="1">
      <alignment horizontal="right"/>
    </xf>
    <xf numFmtId="4" fontId="45" fillId="0" borderId="0" xfId="3" applyNumberFormat="1" applyFont="1"/>
    <xf numFmtId="0" fontId="44" fillId="0" borderId="21" xfId="3" applyFont="1" applyFill="1" applyBorder="1" applyAlignment="1">
      <alignment horizontal="left" vertical="center"/>
    </xf>
    <xf numFmtId="172" fontId="50" fillId="0" borderId="21" xfId="3" applyNumberFormat="1" applyFont="1" applyFill="1" applyBorder="1" applyAlignment="1" applyProtection="1">
      <alignment vertical="top" wrapText="1" readingOrder="1"/>
      <protection locked="0"/>
    </xf>
    <xf numFmtId="43" fontId="45" fillId="0" borderId="0" xfId="8" applyFont="1"/>
    <xf numFmtId="0" fontId="33" fillId="0" borderId="21" xfId="3" applyFont="1" applyFill="1" applyBorder="1"/>
    <xf numFmtId="4" fontId="44" fillId="0" borderId="24" xfId="3" applyNumberFormat="1" applyFont="1" applyFill="1" applyBorder="1" applyAlignment="1">
      <alignment horizontal="right" vertical="center"/>
    </xf>
    <xf numFmtId="0" fontId="33" fillId="0" borderId="21" xfId="3" applyFont="1" applyBorder="1"/>
    <xf numFmtId="169" fontId="49" fillId="0" borderId="21" xfId="3" applyNumberFormat="1" applyFont="1" applyFill="1" applyBorder="1" applyAlignment="1" applyProtection="1">
      <alignment horizontal="right" vertical="top" wrapText="1" readingOrder="1"/>
      <protection locked="0"/>
    </xf>
    <xf numFmtId="0" fontId="44" fillId="0" borderId="32" xfId="3" applyFont="1" applyFill="1" applyBorder="1" applyAlignment="1">
      <alignment horizontal="justify" vertical="center"/>
    </xf>
    <xf numFmtId="4" fontId="44" fillId="0" borderId="32" xfId="3" applyNumberFormat="1" applyFont="1" applyFill="1" applyBorder="1" applyAlignment="1">
      <alignment horizontal="right" vertical="center"/>
    </xf>
    <xf numFmtId="0" fontId="44" fillId="8" borderId="16" xfId="3" applyFont="1" applyFill="1" applyBorder="1" applyAlignment="1">
      <alignment vertical="center"/>
    </xf>
    <xf numFmtId="4" fontId="44" fillId="8" borderId="16" xfId="3" applyNumberFormat="1" applyFont="1" applyFill="1" applyBorder="1" applyAlignment="1">
      <alignment horizontal="right" vertical="center"/>
    </xf>
    <xf numFmtId="0" fontId="44" fillId="8" borderId="19" xfId="3" applyFont="1" applyFill="1" applyBorder="1" applyAlignment="1">
      <alignment horizontal="justify" vertical="center"/>
    </xf>
    <xf numFmtId="0" fontId="33" fillId="0" borderId="19" xfId="3" applyFont="1" applyBorder="1"/>
    <xf numFmtId="173" fontId="45" fillId="0" borderId="0" xfId="3" applyNumberFormat="1" applyFont="1"/>
    <xf numFmtId="0" fontId="33" fillId="0" borderId="0" xfId="3" applyFont="1"/>
    <xf numFmtId="4" fontId="33" fillId="0" borderId="0" xfId="3" applyNumberFormat="1" applyFont="1"/>
    <xf numFmtId="0" fontId="34" fillId="0" borderId="0" xfId="3" applyFont="1" applyBorder="1"/>
    <xf numFmtId="43" fontId="0" fillId="0" borderId="0" xfId="8" applyFont="1" applyFill="1"/>
    <xf numFmtId="4" fontId="24" fillId="4" borderId="0" xfId="3" applyNumberFormat="1" applyFont="1" applyFill="1" applyBorder="1" applyAlignment="1" applyProtection="1">
      <alignment vertical="top"/>
    </xf>
    <xf numFmtId="165" fontId="38" fillId="4" borderId="0" xfId="2" applyNumberFormat="1" applyFont="1" applyFill="1" applyBorder="1" applyAlignment="1" applyProtection="1">
      <alignment horizontal="center" vertical="center"/>
    </xf>
    <xf numFmtId="4" fontId="22" fillId="0" borderId="0" xfId="0" applyNumberFormat="1" applyFont="1" applyBorder="1" applyAlignment="1">
      <alignment vertical="center" wrapText="1"/>
    </xf>
    <xf numFmtId="4" fontId="24" fillId="0" borderId="0" xfId="7" applyNumberFormat="1" applyFont="1" applyBorder="1" applyAlignment="1" applyProtection="1">
      <alignment horizontal="right" vertical="center"/>
      <protection locked="0"/>
    </xf>
    <xf numFmtId="165" fontId="39" fillId="0" borderId="0" xfId="2" applyNumberFormat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>
      <alignment vertical="top" wrapText="1"/>
    </xf>
    <xf numFmtId="0" fontId="39" fillId="7" borderId="7" xfId="3" applyFont="1" applyFill="1" applyBorder="1" applyAlignment="1">
      <alignment horizontal="center" vertical="center" wrapText="1"/>
    </xf>
    <xf numFmtId="4" fontId="24" fillId="4" borderId="4" xfId="2" applyNumberFormat="1" applyFont="1" applyFill="1" applyBorder="1" applyAlignment="1" applyProtection="1">
      <alignment vertical="center"/>
      <protection locked="0"/>
    </xf>
    <xf numFmtId="4" fontId="24" fillId="4" borderId="4" xfId="2" applyNumberFormat="1" applyFont="1" applyFill="1" applyBorder="1" applyAlignment="1">
      <alignment vertical="center"/>
    </xf>
    <xf numFmtId="4" fontId="23" fillId="4" borderId="5" xfId="0" applyNumberFormat="1" applyFont="1" applyFill="1" applyBorder="1" applyAlignment="1">
      <alignment vertical="top"/>
    </xf>
    <xf numFmtId="3" fontId="22" fillId="4" borderId="0" xfId="0" applyNumberFormat="1" applyFont="1" applyFill="1" applyBorder="1" applyAlignment="1" applyProtection="1">
      <alignment horizontal="center" vertical="top"/>
    </xf>
    <xf numFmtId="0" fontId="22" fillId="4" borderId="4" xfId="0" applyFont="1" applyFill="1" applyBorder="1" applyAlignment="1" applyProtection="1">
      <alignment vertical="top"/>
    </xf>
    <xf numFmtId="3" fontId="22" fillId="4" borderId="4" xfId="0" applyNumberFormat="1" applyFont="1" applyFill="1" applyBorder="1" applyAlignment="1" applyProtection="1">
      <alignment horizontal="center" vertical="top"/>
    </xf>
    <xf numFmtId="4" fontId="22" fillId="4" borderId="4" xfId="0" applyNumberFormat="1" applyFont="1" applyFill="1" applyBorder="1" applyAlignment="1" applyProtection="1">
      <alignment horizontal="right" vertical="top"/>
    </xf>
    <xf numFmtId="165" fontId="39" fillId="7" borderId="6" xfId="2" applyNumberFormat="1" applyFont="1" applyFill="1" applyBorder="1" applyAlignment="1">
      <alignment horizontal="center" vertical="center" wrapText="1"/>
    </xf>
    <xf numFmtId="165" fontId="39" fillId="7" borderId="10" xfId="2" applyNumberFormat="1" applyFont="1" applyFill="1" applyBorder="1" applyAlignment="1">
      <alignment horizontal="center" vertical="center" wrapText="1"/>
    </xf>
    <xf numFmtId="4" fontId="25" fillId="4" borderId="2" xfId="0" applyNumberFormat="1" applyFont="1" applyFill="1" applyBorder="1" applyAlignment="1">
      <alignment horizontal="right" vertical="top"/>
    </xf>
    <xf numFmtId="4" fontId="23" fillId="4" borderId="2" xfId="0" applyNumberFormat="1" applyFont="1" applyFill="1" applyBorder="1" applyAlignment="1">
      <alignment horizontal="right" vertical="top"/>
    </xf>
    <xf numFmtId="4" fontId="25" fillId="4" borderId="2" xfId="0" applyNumberFormat="1" applyFont="1" applyFill="1" applyBorder="1" applyAlignment="1">
      <alignment horizontal="right" vertical="center"/>
    </xf>
    <xf numFmtId="4" fontId="23" fillId="4" borderId="2" xfId="0" applyNumberFormat="1" applyFont="1" applyFill="1" applyBorder="1" applyAlignment="1">
      <alignment horizontal="right" vertical="center"/>
    </xf>
    <xf numFmtId="0" fontId="22" fillId="4" borderId="1" xfId="0" applyFont="1" applyFill="1" applyBorder="1" applyAlignment="1">
      <alignment vertical="top"/>
    </xf>
    <xf numFmtId="4" fontId="25" fillId="4" borderId="5" xfId="0" applyNumberFormat="1" applyFont="1" applyFill="1" applyBorder="1" applyAlignment="1">
      <alignment horizontal="right" vertical="top"/>
    </xf>
    <xf numFmtId="0" fontId="24" fillId="4" borderId="4" xfId="0" applyFont="1" applyFill="1" applyBorder="1" applyAlignment="1">
      <alignment vertical="top"/>
    </xf>
    <xf numFmtId="0" fontId="24" fillId="4" borderId="4" xfId="0" applyFont="1" applyFill="1" applyBorder="1"/>
    <xf numFmtId="0" fontId="40" fillId="7" borderId="6" xfId="2" applyNumberFormat="1" applyFont="1" applyFill="1" applyBorder="1" applyAlignment="1">
      <alignment horizontal="center" vertical="center"/>
    </xf>
    <xf numFmtId="0" fontId="40" fillId="7" borderId="6" xfId="3" applyFont="1" applyFill="1" applyBorder="1" applyAlignment="1">
      <alignment horizontal="right" vertical="center"/>
    </xf>
    <xf numFmtId="0" fontId="39" fillId="7" borderId="10" xfId="0" applyFont="1" applyFill="1" applyBorder="1"/>
    <xf numFmtId="4" fontId="25" fillId="4" borderId="0" xfId="0" applyNumberFormat="1" applyFont="1" applyFill="1" applyBorder="1" applyAlignment="1">
      <alignment horizontal="right"/>
    </xf>
    <xf numFmtId="4" fontId="25" fillId="4" borderId="2" xfId="0" applyNumberFormat="1" applyFont="1" applyFill="1" applyBorder="1" applyAlignment="1">
      <alignment horizontal="right"/>
    </xf>
    <xf numFmtId="4" fontId="23" fillId="4" borderId="0" xfId="0" applyNumberFormat="1" applyFont="1" applyFill="1" applyBorder="1" applyAlignment="1" applyProtection="1">
      <alignment horizontal="right"/>
      <protection locked="0"/>
    </xf>
    <xf numFmtId="4" fontId="23" fillId="4" borderId="2" xfId="0" applyNumberFormat="1" applyFont="1" applyFill="1" applyBorder="1" applyAlignment="1">
      <alignment horizontal="right"/>
    </xf>
    <xf numFmtId="4" fontId="24" fillId="4" borderId="7" xfId="3" applyNumberFormat="1" applyFont="1" applyFill="1" applyBorder="1" applyAlignment="1">
      <alignment vertical="top"/>
    </xf>
    <xf numFmtId="0" fontId="23" fillId="4" borderId="8" xfId="0" applyFont="1" applyFill="1" applyBorder="1" applyAlignment="1">
      <alignment vertical="top"/>
    </xf>
    <xf numFmtId="4" fontId="24" fillId="9" borderId="0" xfId="0" applyNumberFormat="1" applyFont="1" applyFill="1" applyBorder="1" applyAlignment="1">
      <alignment vertical="top"/>
    </xf>
    <xf numFmtId="0" fontId="23" fillId="4" borderId="0" xfId="0" applyFont="1" applyFill="1" applyBorder="1" applyAlignment="1">
      <alignment horizontal="left" wrapText="1"/>
    </xf>
    <xf numFmtId="4" fontId="8" fillId="0" borderId="0" xfId="0" applyNumberFormat="1" applyFont="1"/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9" fillId="7" borderId="6" xfId="3" applyFont="1" applyFill="1" applyBorder="1" applyAlignment="1">
      <alignment horizontal="center" vertical="center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23" fillId="4" borderId="1" xfId="0" applyFont="1" applyFill="1" applyBorder="1" applyAlignment="1">
      <alignment horizontal="left" vertical="top" wrapText="1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top"/>
    </xf>
    <xf numFmtId="0" fontId="23" fillId="4" borderId="0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>
      <alignment vertical="top" wrapText="1"/>
    </xf>
    <xf numFmtId="0" fontId="24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top" wrapText="1"/>
    </xf>
    <xf numFmtId="0" fontId="24" fillId="4" borderId="1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4" fillId="4" borderId="0" xfId="0" applyFont="1" applyFill="1" applyBorder="1" applyAlignment="1">
      <alignment horizontal="left" vertical="top"/>
    </xf>
    <xf numFmtId="0" fontId="39" fillId="7" borderId="9" xfId="3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>
      <alignment horizontal="left" vertical="top"/>
    </xf>
    <xf numFmtId="0" fontId="28" fillId="4" borderId="0" xfId="0" applyFont="1" applyFill="1" applyBorder="1" applyAlignment="1">
      <alignment horizontal="center" vertical="center" wrapText="1"/>
    </xf>
    <xf numFmtId="0" fontId="24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 wrapText="1" indent="1"/>
    </xf>
    <xf numFmtId="0" fontId="22" fillId="4" borderId="0" xfId="0" applyFont="1" applyFill="1" applyBorder="1" applyAlignment="1">
      <alignment horizontal="left" vertical="top" wrapText="1" indent="1"/>
    </xf>
    <xf numFmtId="0" fontId="38" fillId="4" borderId="0" xfId="3" applyFont="1" applyFill="1" applyBorder="1" applyAlignment="1">
      <alignment horizontal="center" vertical="center"/>
    </xf>
    <xf numFmtId="0" fontId="38" fillId="4" borderId="4" xfId="3" applyFont="1" applyFill="1" applyBorder="1" applyAlignment="1">
      <alignment horizontal="center" vertical="center"/>
    </xf>
    <xf numFmtId="0" fontId="39" fillId="7" borderId="6" xfId="3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left" vertical="top" wrapText="1"/>
    </xf>
    <xf numFmtId="0" fontId="22" fillId="4" borderId="0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justify" vertical="top" wrapText="1"/>
    </xf>
    <xf numFmtId="0" fontId="24" fillId="4" borderId="0" xfId="0" applyFont="1" applyFill="1" applyBorder="1" applyAlignment="1" applyProtection="1">
      <alignment horizontal="center" vertical="top" wrapText="1"/>
      <protection locked="0"/>
    </xf>
    <xf numFmtId="0" fontId="23" fillId="4" borderId="0" xfId="0" applyFont="1" applyFill="1" applyBorder="1" applyAlignment="1" applyProtection="1">
      <alignment horizontal="center"/>
      <protection locked="0"/>
    </xf>
    <xf numFmtId="0" fontId="24" fillId="4" borderId="0" xfId="0" applyFont="1" applyFill="1" applyBorder="1" applyAlignment="1" applyProtection="1">
      <alignment horizontal="left" vertical="top" wrapText="1"/>
      <protection locked="0"/>
    </xf>
    <xf numFmtId="0" fontId="24" fillId="4" borderId="0" xfId="0" applyFont="1" applyFill="1" applyBorder="1" applyAlignment="1">
      <alignment vertical="top" wrapText="1"/>
    </xf>
    <xf numFmtId="0" fontId="19" fillId="4" borderId="0" xfId="0" applyFont="1" applyFill="1" applyBorder="1" applyAlignment="1">
      <alignment horizontal="center"/>
    </xf>
    <xf numFmtId="0" fontId="24" fillId="4" borderId="0" xfId="0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top" wrapText="1" indent="3"/>
    </xf>
    <xf numFmtId="0" fontId="24" fillId="4" borderId="0" xfId="0" applyFont="1" applyFill="1" applyBorder="1" applyAlignment="1">
      <alignment horizontal="left" vertical="center" wrapText="1" indent="3"/>
    </xf>
    <xf numFmtId="0" fontId="24" fillId="4" borderId="0" xfId="0" applyFont="1" applyFill="1" applyBorder="1" applyAlignment="1">
      <alignment horizontal="justify" vertical="center" wrapText="1"/>
    </xf>
    <xf numFmtId="0" fontId="23" fillId="4" borderId="0" xfId="0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center" vertical="center" wrapText="1"/>
      <protection locked="0"/>
    </xf>
    <xf numFmtId="0" fontId="22" fillId="4" borderId="0" xfId="0" applyFont="1" applyFill="1" applyBorder="1" applyAlignment="1">
      <alignment horizontal="left" vertical="center" wrapText="1" indent="2"/>
    </xf>
    <xf numFmtId="0" fontId="37" fillId="4" borderId="0" xfId="0" applyFont="1" applyFill="1" applyBorder="1" applyAlignment="1">
      <alignment horizontal="center"/>
    </xf>
    <xf numFmtId="0" fontId="40" fillId="7" borderId="6" xfId="3" applyFont="1" applyFill="1" applyBorder="1" applyAlignment="1">
      <alignment horizontal="center" vertical="center"/>
    </xf>
    <xf numFmtId="0" fontId="37" fillId="4" borderId="0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center" vertical="center"/>
    </xf>
    <xf numFmtId="0" fontId="38" fillId="4" borderId="4" xfId="1" applyNumberFormat="1" applyFont="1" applyFill="1" applyBorder="1" applyAlignment="1">
      <alignment horizontal="center" vertical="center"/>
    </xf>
    <xf numFmtId="0" fontId="22" fillId="4" borderId="0" xfId="0" applyFont="1" applyFill="1" applyBorder="1" applyAlignment="1">
      <alignment horizontal="left" vertical="center" wrapText="1" indent="3"/>
    </xf>
    <xf numFmtId="0" fontId="22" fillId="4" borderId="0" xfId="0" applyFont="1" applyFill="1" applyBorder="1" applyAlignment="1">
      <alignment horizontal="left" vertical="center" wrapText="1" indent="1"/>
    </xf>
    <xf numFmtId="0" fontId="24" fillId="4" borderId="1" xfId="0" applyFont="1" applyFill="1" applyBorder="1" applyAlignment="1">
      <alignment horizontal="left" wrapText="1"/>
    </xf>
    <xf numFmtId="0" fontId="24" fillId="4" borderId="0" xfId="0" applyFont="1" applyFill="1" applyBorder="1" applyAlignment="1">
      <alignment horizontal="left" wrapText="1"/>
    </xf>
    <xf numFmtId="0" fontId="25" fillId="4" borderId="1" xfId="0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 wrapText="1"/>
    </xf>
    <xf numFmtId="0" fontId="22" fillId="4" borderId="0" xfId="0" applyFont="1" applyFill="1" applyAlignment="1">
      <alignment horizontal="center"/>
    </xf>
    <xf numFmtId="0" fontId="24" fillId="4" borderId="1" xfId="0" applyFont="1" applyFill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top" wrapText="1"/>
    </xf>
    <xf numFmtId="0" fontId="23" fillId="4" borderId="0" xfId="0" applyFont="1" applyFill="1" applyBorder="1" applyAlignment="1">
      <alignment horizontal="left" vertical="top" wrapText="1"/>
    </xf>
    <xf numFmtId="0" fontId="22" fillId="4" borderId="1" xfId="0" applyFont="1" applyFill="1" applyBorder="1" applyAlignment="1">
      <alignment horizontal="left" vertical="top"/>
    </xf>
    <xf numFmtId="0" fontId="22" fillId="4" borderId="0" xfId="0" applyFont="1" applyFill="1" applyBorder="1" applyAlignment="1">
      <alignment horizontal="left" vertical="top"/>
    </xf>
    <xf numFmtId="43" fontId="24" fillId="4" borderId="0" xfId="2" applyFont="1" applyFill="1" applyBorder="1" applyAlignment="1">
      <alignment horizontal="center"/>
    </xf>
    <xf numFmtId="0" fontId="33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center" vertical="top" wrapText="1"/>
      <protection locked="0"/>
    </xf>
    <xf numFmtId="0" fontId="22" fillId="4" borderId="3" xfId="0" applyFont="1" applyFill="1" applyBorder="1" applyAlignment="1">
      <alignment horizontal="left" vertical="top"/>
    </xf>
    <xf numFmtId="0" fontId="22" fillId="4" borderId="4" xfId="0" applyFont="1" applyFill="1" applyBorder="1" applyAlignment="1">
      <alignment horizontal="left" vertical="top"/>
    </xf>
    <xf numFmtId="0" fontId="24" fillId="4" borderId="0" xfId="0" applyFont="1" applyFill="1" applyBorder="1" applyAlignment="1">
      <alignment horizontal="left" vertical="top"/>
    </xf>
    <xf numFmtId="0" fontId="39" fillId="7" borderId="9" xfId="3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left" wrapText="1"/>
    </xf>
    <xf numFmtId="0" fontId="25" fillId="4" borderId="0" xfId="0" applyFont="1" applyFill="1" applyBorder="1" applyAlignment="1">
      <alignment horizontal="left" wrapText="1"/>
    </xf>
    <xf numFmtId="0" fontId="22" fillId="4" borderId="1" xfId="0" applyFont="1" applyFill="1" applyBorder="1" applyAlignment="1">
      <alignment horizontal="left" vertical="top" wrapText="1" indent="2"/>
    </xf>
    <xf numFmtId="0" fontId="22" fillId="4" borderId="0" xfId="0" applyFont="1" applyFill="1" applyBorder="1" applyAlignment="1">
      <alignment horizontal="left" vertical="top" wrapText="1" indent="2"/>
    </xf>
    <xf numFmtId="0" fontId="1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top" wrapText="1"/>
    </xf>
    <xf numFmtId="0" fontId="6" fillId="3" borderId="1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left" vertical="top" wrapText="1"/>
    </xf>
    <xf numFmtId="0" fontId="2" fillId="2" borderId="12" xfId="3" applyFont="1" applyFill="1" applyBorder="1" applyAlignment="1">
      <alignment horizontal="center" vertical="center"/>
    </xf>
    <xf numFmtId="0" fontId="2" fillId="2" borderId="13" xfId="3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right" vertical="distributed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24" fillId="4" borderId="0" xfId="3" applyFont="1" applyFill="1" applyBorder="1" applyAlignment="1">
      <alignment horizontal="left" vertical="top" wrapText="1"/>
    </xf>
    <xf numFmtId="0" fontId="25" fillId="4" borderId="0" xfId="0" applyFont="1" applyFill="1" applyBorder="1" applyAlignment="1">
      <alignment horizontal="left" vertical="top"/>
    </xf>
    <xf numFmtId="0" fontId="33" fillId="4" borderId="0" xfId="0" applyFont="1" applyFill="1" applyBorder="1" applyAlignment="1" applyProtection="1">
      <alignment horizontal="center" vertical="center"/>
      <protection locked="0"/>
    </xf>
    <xf numFmtId="0" fontId="25" fillId="4" borderId="3" xfId="0" applyFont="1" applyFill="1" applyBorder="1" applyAlignment="1">
      <alignment horizontal="left" vertical="top" wrapText="1"/>
    </xf>
    <xf numFmtId="0" fontId="25" fillId="4" borderId="4" xfId="0" applyFont="1" applyFill="1" applyBorder="1" applyAlignment="1">
      <alignment horizontal="left" vertical="top" wrapText="1"/>
    </xf>
    <xf numFmtId="0" fontId="24" fillId="4" borderId="0" xfId="3" applyFont="1" applyFill="1" applyBorder="1" applyAlignment="1">
      <alignment horizontal="left" vertical="top"/>
    </xf>
    <xf numFmtId="0" fontId="23" fillId="4" borderId="7" xfId="0" applyFont="1" applyFill="1" applyBorder="1" applyAlignment="1">
      <alignment wrapText="1"/>
    </xf>
    <xf numFmtId="0" fontId="24" fillId="4" borderId="0" xfId="0" applyFont="1" applyFill="1" applyBorder="1" applyAlignment="1" applyProtection="1">
      <alignment horizontal="center" vertical="center"/>
      <protection locked="0"/>
    </xf>
    <xf numFmtId="0" fontId="38" fillId="4" borderId="0" xfId="3" applyFont="1" applyFill="1" applyBorder="1" applyAlignment="1">
      <alignment horizontal="center"/>
    </xf>
    <xf numFmtId="0" fontId="37" fillId="4" borderId="4" xfId="0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left"/>
    </xf>
    <xf numFmtId="0" fontId="23" fillId="4" borderId="0" xfId="0" applyFont="1" applyFill="1" applyBorder="1" applyAlignment="1">
      <alignment horizontal="left" vertical="top"/>
    </xf>
    <xf numFmtId="0" fontId="39" fillId="7" borderId="6" xfId="0" applyFont="1" applyFill="1" applyBorder="1" applyAlignment="1">
      <alignment horizontal="center" vertical="center"/>
    </xf>
    <xf numFmtId="0" fontId="22" fillId="4" borderId="11" xfId="3" applyFont="1" applyFill="1" applyBorder="1" applyAlignment="1">
      <alignment horizontal="left" vertical="top"/>
    </xf>
    <xf numFmtId="0" fontId="22" fillId="4" borderId="7" xfId="3" applyFont="1" applyFill="1" applyBorder="1" applyAlignment="1">
      <alignment horizontal="left" vertical="top"/>
    </xf>
    <xf numFmtId="0" fontId="22" fillId="4" borderId="0" xfId="3" applyFont="1" applyFill="1" applyBorder="1" applyAlignment="1">
      <alignment horizontal="left" vertical="top"/>
    </xf>
    <xf numFmtId="0" fontId="24" fillId="4" borderId="0" xfId="3" applyFont="1" applyFill="1" applyBorder="1" applyAlignment="1">
      <alignment horizontal="left" vertical="center" wrapText="1"/>
    </xf>
    <xf numFmtId="0" fontId="23" fillId="4" borderId="0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center"/>
    </xf>
    <xf numFmtId="0" fontId="38" fillId="4" borderId="0" xfId="1" applyNumberFormat="1" applyFont="1" applyFill="1" applyBorder="1" applyAlignment="1">
      <alignment horizontal="center" vertical="center"/>
    </xf>
    <xf numFmtId="0" fontId="39" fillId="7" borderId="7" xfId="3" applyFont="1" applyFill="1" applyBorder="1" applyAlignment="1">
      <alignment horizontal="center" vertical="center" wrapText="1"/>
    </xf>
    <xf numFmtId="0" fontId="22" fillId="4" borderId="0" xfId="0" applyFont="1" applyFill="1" applyBorder="1" applyAlignment="1">
      <alignment horizontal="left" vertical="center" wrapText="1"/>
    </xf>
    <xf numFmtId="0" fontId="25" fillId="4" borderId="1" xfId="0" applyFont="1" applyFill="1" applyBorder="1" applyAlignment="1">
      <alignment horizontal="left" vertical="center"/>
    </xf>
    <xf numFmtId="0" fontId="25" fillId="4" borderId="0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4" fillId="4" borderId="0" xfId="0" applyFont="1" applyFill="1" applyBorder="1" applyAlignment="1" applyProtection="1">
      <alignment horizontal="center" vertical="top"/>
      <protection locked="0"/>
    </xf>
    <xf numFmtId="0" fontId="22" fillId="4" borderId="1" xfId="0" applyFont="1" applyFill="1" applyBorder="1" applyAlignment="1" applyProtection="1">
      <alignment horizontal="left" vertical="top"/>
    </xf>
    <xf numFmtId="0" fontId="22" fillId="4" borderId="0" xfId="0" applyFont="1" applyFill="1" applyBorder="1" applyAlignment="1" applyProtection="1">
      <alignment horizontal="left" vertical="top"/>
    </xf>
    <xf numFmtId="0" fontId="22" fillId="4" borderId="3" xfId="0" applyFont="1" applyFill="1" applyBorder="1" applyAlignment="1" applyProtection="1">
      <alignment vertical="top"/>
    </xf>
    <xf numFmtId="0" fontId="22" fillId="4" borderId="4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alignment horizontal="left" vertical="top"/>
    </xf>
    <xf numFmtId="0" fontId="38" fillId="4" borderId="0" xfId="3" applyFont="1" applyFill="1" applyBorder="1" applyAlignment="1" applyProtection="1">
      <alignment horizontal="center" vertical="center"/>
    </xf>
    <xf numFmtId="0" fontId="38" fillId="4" borderId="4" xfId="1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top"/>
    </xf>
    <xf numFmtId="0" fontId="39" fillId="7" borderId="6" xfId="3" applyFont="1" applyFill="1" applyBorder="1" applyAlignment="1" applyProtection="1">
      <alignment horizontal="center" vertical="center"/>
    </xf>
    <xf numFmtId="0" fontId="22" fillId="4" borderId="11" xfId="0" applyFont="1" applyFill="1" applyBorder="1" applyAlignment="1" applyProtection="1">
      <alignment horizontal="left" vertical="top"/>
    </xf>
    <xf numFmtId="0" fontId="22" fillId="4" borderId="7" xfId="0" applyFont="1" applyFill="1" applyBorder="1" applyAlignment="1" applyProtection="1">
      <alignment horizontal="left" vertical="top"/>
    </xf>
    <xf numFmtId="0" fontId="24" fillId="4" borderId="0" xfId="0" applyFont="1" applyFill="1" applyBorder="1" applyAlignment="1" applyProtection="1">
      <alignment horizontal="left" vertical="top" wrapText="1"/>
    </xf>
    <xf numFmtId="0" fontId="25" fillId="4" borderId="0" xfId="0" applyFont="1" applyFill="1" applyBorder="1" applyAlignment="1" applyProtection="1">
      <alignment horizontal="center"/>
    </xf>
    <xf numFmtId="0" fontId="24" fillId="4" borderId="0" xfId="0" applyFont="1" applyFill="1" applyBorder="1" applyAlignment="1" applyProtection="1">
      <alignment horizontal="center"/>
      <protection locked="0"/>
    </xf>
    <xf numFmtId="0" fontId="34" fillId="4" borderId="0" xfId="0" applyFont="1" applyFill="1" applyBorder="1" applyAlignment="1" applyProtection="1">
      <alignment horizontal="left" vertical="top" wrapText="1"/>
      <protection locked="0"/>
    </xf>
    <xf numFmtId="0" fontId="37" fillId="4" borderId="0" xfId="0" applyFont="1" applyFill="1" applyBorder="1" applyAlignment="1" applyProtection="1">
      <alignment horizontal="center" vertical="center"/>
    </xf>
    <xf numFmtId="0" fontId="23" fillId="0" borderId="0" xfId="0" applyFont="1" applyAlignment="1">
      <alignment wrapText="1"/>
    </xf>
    <xf numFmtId="165" fontId="38" fillId="4" borderId="0" xfId="2" applyNumberFormat="1" applyFont="1" applyFill="1" applyBorder="1" applyAlignment="1" applyProtection="1">
      <alignment horizontal="center" vertical="center"/>
    </xf>
    <xf numFmtId="165" fontId="39" fillId="7" borderId="1" xfId="2" applyNumberFormat="1" applyFont="1" applyFill="1" applyBorder="1" applyAlignment="1" applyProtection="1">
      <alignment horizontal="center" vertical="center"/>
    </xf>
    <xf numFmtId="165" fontId="39" fillId="7" borderId="2" xfId="2" applyNumberFormat="1" applyFont="1" applyFill="1" applyBorder="1" applyAlignment="1" applyProtection="1">
      <alignment horizontal="center" vertical="center"/>
    </xf>
    <xf numFmtId="165" fontId="39" fillId="7" borderId="3" xfId="2" applyNumberFormat="1" applyFont="1" applyFill="1" applyBorder="1" applyAlignment="1" applyProtection="1">
      <alignment horizontal="center" vertical="center"/>
    </xf>
    <xf numFmtId="165" fontId="39" fillId="7" borderId="5" xfId="2" applyNumberFormat="1" applyFont="1" applyFill="1" applyBorder="1" applyAlignment="1" applyProtection="1">
      <alignment horizontal="center" vertical="center"/>
    </xf>
    <xf numFmtId="165" fontId="39" fillId="7" borderId="1" xfId="2" applyNumberFormat="1" applyFont="1" applyFill="1" applyBorder="1" applyAlignment="1" applyProtection="1">
      <alignment horizontal="center" vertical="center" wrapText="1"/>
    </xf>
    <xf numFmtId="165" fontId="39" fillId="7" borderId="3" xfId="2" applyNumberFormat="1" applyFont="1" applyFill="1" applyBorder="1" applyAlignment="1" applyProtection="1">
      <alignment horizontal="center" vertical="center" wrapText="1"/>
    </xf>
    <xf numFmtId="165" fontId="39" fillId="7" borderId="16" xfId="2" applyNumberFormat="1" applyFont="1" applyFill="1" applyBorder="1" applyAlignment="1" applyProtection="1">
      <alignment horizontal="center" vertical="center" wrapText="1"/>
    </xf>
    <xf numFmtId="165" fontId="38" fillId="4" borderId="4" xfId="2" applyNumberFormat="1" applyFont="1" applyFill="1" applyBorder="1" applyAlignment="1" applyProtection="1">
      <alignment horizontal="center" vertical="center"/>
    </xf>
    <xf numFmtId="0" fontId="23" fillId="0" borderId="22" xfId="3" applyFont="1" applyBorder="1" applyAlignment="1">
      <alignment horizontal="left" vertical="center" wrapText="1"/>
    </xf>
    <xf numFmtId="0" fontId="23" fillId="0" borderId="28" xfId="3" applyFont="1" applyBorder="1" applyAlignment="1">
      <alignment horizontal="left" vertical="center" wrapText="1"/>
    </xf>
    <xf numFmtId="0" fontId="23" fillId="0" borderId="23" xfId="3" applyFont="1" applyBorder="1" applyAlignment="1">
      <alignment horizontal="left" vertical="center" wrapText="1"/>
    </xf>
    <xf numFmtId="0" fontId="23" fillId="0" borderId="29" xfId="3" applyFont="1" applyBorder="1" applyAlignment="1">
      <alignment horizontal="left" vertical="center" wrapText="1"/>
    </xf>
    <xf numFmtId="0" fontId="23" fillId="0" borderId="30" xfId="3" applyFont="1" applyBorder="1" applyAlignment="1">
      <alignment horizontal="left" vertical="center" wrapText="1"/>
    </xf>
    <xf numFmtId="0" fontId="23" fillId="0" borderId="31" xfId="3" applyFont="1" applyBorder="1" applyAlignment="1">
      <alignment horizontal="left" vertical="center" wrapText="1"/>
    </xf>
    <xf numFmtId="171" fontId="40" fillId="7" borderId="16" xfId="8" applyNumberFormat="1" applyFont="1" applyFill="1" applyBorder="1" applyAlignment="1" applyProtection="1">
      <alignment horizontal="center" vertical="center"/>
    </xf>
    <xf numFmtId="0" fontId="44" fillId="8" borderId="22" xfId="3" applyFont="1" applyFill="1" applyBorder="1" applyAlignment="1">
      <alignment horizontal="left" vertical="center"/>
    </xf>
    <xf numFmtId="0" fontId="44" fillId="8" borderId="23" xfId="3" applyFont="1" applyFill="1" applyBorder="1" applyAlignment="1">
      <alignment horizontal="left" vertical="center"/>
    </xf>
    <xf numFmtId="0" fontId="23" fillId="0" borderId="25" xfId="3" applyFont="1" applyBorder="1" applyAlignment="1">
      <alignment horizontal="left" vertical="center" wrapText="1"/>
    </xf>
    <xf numFmtId="0" fontId="23" fillId="0" borderId="26" xfId="3" applyFont="1" applyBorder="1" applyAlignment="1">
      <alignment horizontal="left" vertical="center" wrapText="1"/>
    </xf>
    <xf numFmtId="0" fontId="23" fillId="0" borderId="27" xfId="3" applyFont="1" applyBorder="1" applyAlignment="1">
      <alignment horizontal="left" vertical="center" wrapText="1"/>
    </xf>
    <xf numFmtId="37" fontId="47" fillId="0" borderId="0" xfId="8" applyNumberFormat="1" applyFont="1" applyFill="1" applyBorder="1" applyAlignment="1" applyProtection="1">
      <alignment horizontal="center"/>
    </xf>
    <xf numFmtId="0" fontId="44" fillId="0" borderId="0" xfId="3" applyFont="1" applyAlignment="1">
      <alignment horizontal="center"/>
    </xf>
    <xf numFmtId="0" fontId="46" fillId="0" borderId="0" xfId="3" applyFont="1" applyAlignment="1">
      <alignment horizontal="center"/>
    </xf>
    <xf numFmtId="37" fontId="47" fillId="0" borderId="0" xfId="8" applyNumberFormat="1" applyFont="1" applyFill="1" applyBorder="1" applyAlignment="1" applyProtection="1">
      <alignment horizontal="center"/>
      <protection locked="0"/>
    </xf>
    <xf numFmtId="0" fontId="46" fillId="0" borderId="0" xfId="3" applyFont="1" applyBorder="1" applyAlignment="1">
      <alignment horizontal="center"/>
    </xf>
  </cellXfs>
  <cellStyles count="9">
    <cellStyle name="=C:\WINNT\SYSTEM32\COMMAND.COM" xfId="1" xr:uid="{00000000-0005-0000-0000-000000000000}"/>
    <cellStyle name="Millares" xfId="2" builtinId="3"/>
    <cellStyle name="Millares 2" xfId="5" xr:uid="{00000000-0005-0000-0000-000003000000}"/>
    <cellStyle name="Millares 3" xfId="8" xr:uid="{00000000-0005-0000-0000-000004000000}"/>
    <cellStyle name="Normal" xfId="0" builtinId="0"/>
    <cellStyle name="Normal 2" xfId="3" xr:uid="{00000000-0005-0000-0000-000006000000}"/>
    <cellStyle name="Normal 2 3 2" xfId="7" xr:uid="{00000000-0005-0000-0000-000007000000}"/>
    <cellStyle name="Normal 3" xfId="6" xr:uid="{00000000-0005-0000-0000-000008000000}"/>
    <cellStyle name="Normal 9" xfId="4" xr:uid="{00000000-0005-0000-0000-000009000000}"/>
  </cellStyles>
  <dxfs count="2">
    <dxf>
      <font>
        <color rgb="FFCC0000"/>
      </font>
    </dxf>
    <dxf>
      <font>
        <color rgb="FFCC0000"/>
      </font>
    </dxf>
  </dxfs>
  <tableStyles count="0" defaultTableStyle="TableStyleMedium2" defaultPivotStyle="PivotStyleLight16"/>
  <colors>
    <mruColors>
      <color rgb="FF9F2241"/>
      <color rgb="FF235B4E"/>
      <color rgb="FF2F837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69</xdr:row>
      <xdr:rowOff>9525</xdr:rowOff>
    </xdr:from>
    <xdr:to>
      <xdr:col>2</xdr:col>
      <xdr:colOff>1362075</xdr:colOff>
      <xdr:row>72</xdr:row>
      <xdr:rowOff>66675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12392025"/>
          <a:ext cx="3886200" cy="781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1304925</xdr:colOff>
      <xdr:row>69</xdr:row>
      <xdr:rowOff>9525</xdr:rowOff>
    </xdr:from>
    <xdr:to>
      <xdr:col>5</xdr:col>
      <xdr:colOff>165100</xdr:colOff>
      <xdr:row>72</xdr:row>
      <xdr:rowOff>47625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3829050" y="12392025"/>
          <a:ext cx="3822700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209550</xdr:colOff>
      <xdr:row>69</xdr:row>
      <xdr:rowOff>190500</xdr:rowOff>
    </xdr:from>
    <xdr:to>
      <xdr:col>2</xdr:col>
      <xdr:colOff>1114425</xdr:colOff>
      <xdr:row>69</xdr:row>
      <xdr:rowOff>190500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CxnSpPr/>
      </xdr:nvCxnSpPr>
      <xdr:spPr>
        <a:xfrm>
          <a:off x="209550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1466850</xdr:colOff>
      <xdr:row>69</xdr:row>
      <xdr:rowOff>190500</xdr:rowOff>
    </xdr:from>
    <xdr:to>
      <xdr:col>4</xdr:col>
      <xdr:colOff>1304925</xdr:colOff>
      <xdr:row>69</xdr:row>
      <xdr:rowOff>190500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3990975" y="126492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114301</xdr:colOff>
      <xdr:row>0</xdr:row>
      <xdr:rowOff>85725</xdr:rowOff>
    </xdr:from>
    <xdr:to>
      <xdr:col>1</xdr:col>
      <xdr:colOff>316029</xdr:colOff>
      <xdr:row>4</xdr:row>
      <xdr:rowOff>152400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1" y="85725"/>
          <a:ext cx="468428" cy="733425"/>
        </a:xfrm>
        <a:prstGeom prst="rect">
          <a:avLst/>
        </a:prstGeom>
      </xdr:spPr>
    </xdr:pic>
    <xdr:clientData/>
  </xdr:twoCellAnchor>
  <xdr:twoCellAnchor editAs="oneCell">
    <xdr:from>
      <xdr:col>4</xdr:col>
      <xdr:colOff>266701</xdr:colOff>
      <xdr:row>1</xdr:row>
      <xdr:rowOff>95250</xdr:rowOff>
    </xdr:from>
    <xdr:to>
      <xdr:col>5</xdr:col>
      <xdr:colOff>152401</xdr:colOff>
      <xdr:row>4</xdr:row>
      <xdr:rowOff>26048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81751" y="276225"/>
          <a:ext cx="1257300" cy="4165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58</xdr:row>
      <xdr:rowOff>240507</xdr:rowOff>
    </xdr:from>
    <xdr:to>
      <xdr:col>3</xdr:col>
      <xdr:colOff>1055369</xdr:colOff>
      <xdr:row>62</xdr:row>
      <xdr:rowOff>11907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271588" y="9932195"/>
          <a:ext cx="3796187" cy="9024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6</xdr:col>
      <xdr:colOff>1114425</xdr:colOff>
      <xdr:row>58</xdr:row>
      <xdr:rowOff>218018</xdr:rowOff>
    </xdr:from>
    <xdr:to>
      <xdr:col>9</xdr:col>
      <xdr:colOff>302894</xdr:colOff>
      <xdr:row>61</xdr:row>
      <xdr:rowOff>148168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9432925" y="10325101"/>
          <a:ext cx="4268469" cy="8932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1476375</xdr:colOff>
      <xdr:row>58</xdr:row>
      <xdr:rowOff>495301</xdr:rowOff>
    </xdr:from>
    <xdr:to>
      <xdr:col>3</xdr:col>
      <xdr:colOff>542925</xdr:colOff>
      <xdr:row>58</xdr:row>
      <xdr:rowOff>495301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80022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1504950</xdr:colOff>
      <xdr:row>58</xdr:row>
      <xdr:rowOff>495301</xdr:rowOff>
    </xdr:from>
    <xdr:to>
      <xdr:col>8</xdr:col>
      <xdr:colOff>1257300</xdr:colOff>
      <xdr:row>58</xdr:row>
      <xdr:rowOff>495301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>
          <a:off x="9820275" y="1093470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936624</xdr:colOff>
      <xdr:row>0</xdr:row>
      <xdr:rowOff>179969</xdr:rowOff>
    </xdr:from>
    <xdr:to>
      <xdr:col>10</xdr:col>
      <xdr:colOff>5025</xdr:colOff>
      <xdr:row>4</xdr:row>
      <xdr:rowOff>52035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95249" y="179969"/>
          <a:ext cx="1716351" cy="567391"/>
        </a:xfrm>
        <a:prstGeom prst="rect">
          <a:avLst/>
        </a:prstGeom>
      </xdr:spPr>
    </xdr:pic>
    <xdr:clientData/>
  </xdr:twoCellAnchor>
  <xdr:twoCellAnchor editAs="oneCell">
    <xdr:from>
      <xdr:col>0</xdr:col>
      <xdr:colOff>186870</xdr:colOff>
      <xdr:row>0</xdr:row>
      <xdr:rowOff>52916</xdr:rowOff>
    </xdr:from>
    <xdr:to>
      <xdr:col>1</xdr:col>
      <xdr:colOff>502928</xdr:colOff>
      <xdr:row>4</xdr:row>
      <xdr:rowOff>175938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870" y="52916"/>
          <a:ext cx="517935" cy="81093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46</xdr:row>
      <xdr:rowOff>542925</xdr:rowOff>
    </xdr:from>
    <xdr:to>
      <xdr:col>2</xdr:col>
      <xdr:colOff>102869</xdr:colOff>
      <xdr:row>50</xdr:row>
      <xdr:rowOff>161924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95325" y="8963025"/>
          <a:ext cx="4265294" cy="7619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161925</xdr:colOff>
      <xdr:row>47</xdr:row>
      <xdr:rowOff>47625</xdr:rowOff>
    </xdr:from>
    <xdr:to>
      <xdr:col>1</xdr:col>
      <xdr:colOff>3590925</xdr:colOff>
      <xdr:row>47</xdr:row>
      <xdr:rowOff>47625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1190625" y="850582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1038225</xdr:colOff>
      <xdr:row>46</xdr:row>
      <xdr:rowOff>542926</xdr:rowOff>
    </xdr:from>
    <xdr:to>
      <xdr:col>6</xdr:col>
      <xdr:colOff>502919</xdr:colOff>
      <xdr:row>50</xdr:row>
      <xdr:rowOff>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5895975" y="8439151"/>
          <a:ext cx="4265294" cy="5810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257175</xdr:colOff>
      <xdr:row>47</xdr:row>
      <xdr:rowOff>47625</xdr:rowOff>
    </xdr:from>
    <xdr:to>
      <xdr:col>6</xdr:col>
      <xdr:colOff>133350</xdr:colOff>
      <xdr:row>47</xdr:row>
      <xdr:rowOff>47625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6362700" y="8572500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114300</xdr:rowOff>
    </xdr:from>
    <xdr:to>
      <xdr:col>0</xdr:col>
      <xdr:colOff>552450</xdr:colOff>
      <xdr:row>5</xdr:row>
      <xdr:rowOff>93455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14300"/>
          <a:ext cx="552450" cy="864980"/>
        </a:xfrm>
        <a:prstGeom prst="rect">
          <a:avLst/>
        </a:prstGeom>
      </xdr:spPr>
    </xdr:pic>
    <xdr:clientData/>
  </xdr:twoCellAnchor>
  <xdr:twoCellAnchor editAs="oneCell">
    <xdr:from>
      <xdr:col>5</xdr:col>
      <xdr:colOff>457200</xdr:colOff>
      <xdr:row>1</xdr:row>
      <xdr:rowOff>133349</xdr:rowOff>
    </xdr:from>
    <xdr:to>
      <xdr:col>6</xdr:col>
      <xdr:colOff>820200</xdr:colOff>
      <xdr:row>4</xdr:row>
      <xdr:rowOff>171449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6850" y="304799"/>
          <a:ext cx="1753650" cy="5810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67</xdr:row>
      <xdr:rowOff>352424</xdr:rowOff>
    </xdr:from>
    <xdr:to>
      <xdr:col>2</xdr:col>
      <xdr:colOff>1066800</xdr:colOff>
      <xdr:row>70</xdr:row>
      <xdr:rowOff>133349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42900" y="11029949"/>
          <a:ext cx="3028950" cy="666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2</xdr:col>
      <xdr:colOff>1381125</xdr:colOff>
      <xdr:row>67</xdr:row>
      <xdr:rowOff>361949</xdr:rowOff>
    </xdr:from>
    <xdr:to>
      <xdr:col>4</xdr:col>
      <xdr:colOff>1143000</xdr:colOff>
      <xdr:row>70</xdr:row>
      <xdr:rowOff>114300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86175" y="11039474"/>
          <a:ext cx="3486150" cy="6381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114300</xdr:colOff>
      <xdr:row>67</xdr:row>
      <xdr:rowOff>514350</xdr:rowOff>
    </xdr:from>
    <xdr:to>
      <xdr:col>2</xdr:col>
      <xdr:colOff>971550</xdr:colOff>
      <xdr:row>67</xdr:row>
      <xdr:rowOff>514350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CxnSpPr/>
      </xdr:nvCxnSpPr>
      <xdr:spPr>
        <a:xfrm>
          <a:off x="428625" y="11191875"/>
          <a:ext cx="2847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1581150</xdr:colOff>
      <xdr:row>67</xdr:row>
      <xdr:rowOff>495300</xdr:rowOff>
    </xdr:from>
    <xdr:to>
      <xdr:col>4</xdr:col>
      <xdr:colOff>971550</xdr:colOff>
      <xdr:row>67</xdr:row>
      <xdr:rowOff>495300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CxnSpPr/>
      </xdr:nvCxnSpPr>
      <xdr:spPr>
        <a:xfrm>
          <a:off x="3886200" y="11172825"/>
          <a:ext cx="3114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247650</xdr:colOff>
      <xdr:row>1</xdr:row>
      <xdr:rowOff>104775</xdr:rowOff>
    </xdr:from>
    <xdr:to>
      <xdr:col>4</xdr:col>
      <xdr:colOff>1455081</xdr:colOff>
      <xdr:row>3</xdr:row>
      <xdr:rowOff>161925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15050" y="276225"/>
          <a:ext cx="1207431" cy="400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76201</xdr:rowOff>
    </xdr:from>
    <xdr:to>
      <xdr:col>1</xdr:col>
      <xdr:colOff>231102</xdr:colOff>
      <xdr:row>4</xdr:row>
      <xdr:rowOff>95251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76201"/>
          <a:ext cx="450177" cy="704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112568</xdr:colOff>
      <xdr:row>71</xdr:row>
      <xdr:rowOff>85727</xdr:rowOff>
    </xdr:from>
    <xdr:to>
      <xdr:col>4</xdr:col>
      <xdr:colOff>912668</xdr:colOff>
      <xdr:row>74</xdr:row>
      <xdr:rowOff>60613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12568" y="12269068"/>
          <a:ext cx="2860964" cy="71956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340179</xdr:colOff>
      <xdr:row>71</xdr:row>
      <xdr:rowOff>144358</xdr:rowOff>
    </xdr:from>
    <xdr:to>
      <xdr:col>7</xdr:col>
      <xdr:colOff>1292679</xdr:colOff>
      <xdr:row>74</xdr:row>
      <xdr:rowOff>51336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3829793" y="12119881"/>
          <a:ext cx="3584863" cy="651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de Administración y Finanzas</a:t>
          </a:r>
        </a:p>
      </xdr:txBody>
    </xdr:sp>
    <xdr:clientData/>
  </xdr:twoCellAnchor>
  <xdr:twoCellAnchor>
    <xdr:from>
      <xdr:col>0</xdr:col>
      <xdr:colOff>65809</xdr:colOff>
      <xdr:row>72</xdr:row>
      <xdr:rowOff>51089</xdr:rowOff>
    </xdr:from>
    <xdr:to>
      <xdr:col>4</xdr:col>
      <xdr:colOff>989734</xdr:colOff>
      <xdr:row>72</xdr:row>
      <xdr:rowOff>51089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65809" y="12433589"/>
          <a:ext cx="29847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626546</xdr:colOff>
      <xdr:row>72</xdr:row>
      <xdr:rowOff>62469</xdr:rowOff>
    </xdr:from>
    <xdr:to>
      <xdr:col>7</xdr:col>
      <xdr:colOff>1184439</xdr:colOff>
      <xdr:row>72</xdr:row>
      <xdr:rowOff>62469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CxnSpPr/>
      </xdr:nvCxnSpPr>
      <xdr:spPr>
        <a:xfrm>
          <a:off x="4116160" y="12444969"/>
          <a:ext cx="35019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114300</xdr:colOff>
      <xdr:row>2</xdr:row>
      <xdr:rowOff>0</xdr:rowOff>
    </xdr:from>
    <xdr:to>
      <xdr:col>7</xdr:col>
      <xdr:colOff>1407976</xdr:colOff>
      <xdr:row>4</xdr:row>
      <xdr:rowOff>66675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257175"/>
          <a:ext cx="1293676" cy="4286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38100</xdr:colOff>
      <xdr:row>4</xdr:row>
      <xdr:rowOff>111634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" y="66675"/>
          <a:ext cx="466725" cy="7307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675408</xdr:colOff>
      <xdr:row>28</xdr:row>
      <xdr:rowOff>554182</xdr:rowOff>
    </xdr:from>
    <xdr:to>
      <xdr:col>3</xdr:col>
      <xdr:colOff>533225</xdr:colOff>
      <xdr:row>32</xdr:row>
      <xdr:rowOff>114300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51608" y="7516957"/>
          <a:ext cx="4267892" cy="7031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verta" panose="000005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4</xdr:col>
      <xdr:colOff>233793</xdr:colOff>
      <xdr:row>28</xdr:row>
      <xdr:rowOff>554185</xdr:rowOff>
    </xdr:from>
    <xdr:to>
      <xdr:col>7</xdr:col>
      <xdr:colOff>524564</xdr:colOff>
      <xdr:row>33</xdr:row>
      <xdr:rowOff>38100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5996418" y="7516960"/>
          <a:ext cx="4338896" cy="7983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2</xdr:col>
      <xdr:colOff>415637</xdr:colOff>
      <xdr:row>29</xdr:row>
      <xdr:rowOff>43293</xdr:rowOff>
    </xdr:from>
    <xdr:to>
      <xdr:col>3</xdr:col>
      <xdr:colOff>216478</xdr:colOff>
      <xdr:row>29</xdr:row>
      <xdr:rowOff>43293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CxnSpPr/>
      </xdr:nvCxnSpPr>
      <xdr:spPr>
        <a:xfrm>
          <a:off x="1272887" y="8139543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663286</xdr:colOff>
      <xdr:row>29</xdr:row>
      <xdr:rowOff>39831</xdr:rowOff>
    </xdr:from>
    <xdr:to>
      <xdr:col>7</xdr:col>
      <xdr:colOff>117763</xdr:colOff>
      <xdr:row>29</xdr:row>
      <xdr:rowOff>39831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CxnSpPr/>
      </xdr:nvCxnSpPr>
      <xdr:spPr>
        <a:xfrm>
          <a:off x="6421581" y="8136081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19050</xdr:colOff>
      <xdr:row>0</xdr:row>
      <xdr:rowOff>85726</xdr:rowOff>
    </xdr:from>
    <xdr:to>
      <xdr:col>1</xdr:col>
      <xdr:colOff>504825</xdr:colOff>
      <xdr:row>4</xdr:row>
      <xdr:rowOff>150987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85726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1</xdr:row>
      <xdr:rowOff>76201</xdr:rowOff>
    </xdr:from>
    <xdr:to>
      <xdr:col>7</xdr:col>
      <xdr:colOff>1190626</xdr:colOff>
      <xdr:row>4</xdr:row>
      <xdr:rowOff>79411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39276" y="257176"/>
          <a:ext cx="1562100" cy="5175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40</xdr:row>
      <xdr:rowOff>57150</xdr:rowOff>
    </xdr:from>
    <xdr:to>
      <xdr:col>5</xdr:col>
      <xdr:colOff>721994</xdr:colOff>
      <xdr:row>47</xdr:row>
      <xdr:rowOff>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695325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Isaac Larracilla Pérez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 </a:t>
          </a:r>
        </a:p>
      </xdr:txBody>
    </xdr:sp>
    <xdr:clientData/>
  </xdr:twoCellAnchor>
  <xdr:twoCellAnchor>
    <xdr:from>
      <xdr:col>5</xdr:col>
      <xdr:colOff>1457325</xdr:colOff>
      <xdr:row>40</xdr:row>
      <xdr:rowOff>57150</xdr:rowOff>
    </xdr:from>
    <xdr:to>
      <xdr:col>8</xdr:col>
      <xdr:colOff>874394</xdr:colOff>
      <xdr:row>47</xdr:row>
      <xdr:rowOff>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5695950" y="7038975"/>
          <a:ext cx="4265294" cy="11239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endParaRPr lang="es-MX" sz="1100">
            <a:latin typeface="Azo Sans" panose="02000000000000000000" pitchFamily="50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C.P. José</a:t>
          </a:r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 Gerardo Olvera Rivas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</a:p>
      </xdr:txBody>
    </xdr:sp>
    <xdr:clientData/>
  </xdr:twoCellAnchor>
  <xdr:twoCellAnchor>
    <xdr:from>
      <xdr:col>1</xdr:col>
      <xdr:colOff>714375</xdr:colOff>
      <xdr:row>41</xdr:row>
      <xdr:rowOff>152400</xdr:rowOff>
    </xdr:from>
    <xdr:to>
      <xdr:col>5</xdr:col>
      <xdr:colOff>228600</xdr:colOff>
      <xdr:row>41</xdr:row>
      <xdr:rowOff>152400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CxnSpPr/>
      </xdr:nvCxnSpPr>
      <xdr:spPr>
        <a:xfrm>
          <a:off x="1038225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41</xdr:row>
      <xdr:rowOff>152400</xdr:rowOff>
    </xdr:from>
    <xdr:to>
      <xdr:col>8</xdr:col>
      <xdr:colOff>419100</xdr:colOff>
      <xdr:row>41</xdr:row>
      <xdr:rowOff>152400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CxnSpPr/>
      </xdr:nvCxnSpPr>
      <xdr:spPr>
        <a:xfrm>
          <a:off x="6076950" y="74961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114300</xdr:colOff>
      <xdr:row>0</xdr:row>
      <xdr:rowOff>123825</xdr:rowOff>
    </xdr:from>
    <xdr:to>
      <xdr:col>2</xdr:col>
      <xdr:colOff>209550</xdr:colOff>
      <xdr:row>4</xdr:row>
      <xdr:rowOff>170036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4300" y="123825"/>
          <a:ext cx="485775" cy="760586"/>
        </a:xfrm>
        <a:prstGeom prst="rect">
          <a:avLst/>
        </a:prstGeom>
      </xdr:spPr>
    </xdr:pic>
    <xdr:clientData/>
  </xdr:twoCellAnchor>
  <xdr:twoCellAnchor editAs="oneCell">
    <xdr:from>
      <xdr:col>7</xdr:col>
      <xdr:colOff>1314450</xdr:colOff>
      <xdr:row>1</xdr:row>
      <xdr:rowOff>133350</xdr:rowOff>
    </xdr:from>
    <xdr:to>
      <xdr:col>9</xdr:col>
      <xdr:colOff>104775</xdr:colOff>
      <xdr:row>4</xdr:row>
      <xdr:rowOff>136560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20175" y="333375"/>
          <a:ext cx="1562100" cy="5175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46</xdr:row>
      <xdr:rowOff>66675</xdr:rowOff>
    </xdr:from>
    <xdr:to>
      <xdr:col>1</xdr:col>
      <xdr:colOff>3124200</xdr:colOff>
      <xdr:row>50</xdr:row>
      <xdr:rowOff>76200</xdr:rowOff>
    </xdr:to>
    <xdr:sp macro="" textlink="">
      <xdr:nvSpPr>
        <xdr:cNvPr id="5" name="Cuadro de texto 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371475" y="8772525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Alicia de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Fátima Crisanty Villarino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Subsecretaria de Programación y Presupuesto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561975</xdr:colOff>
      <xdr:row>46</xdr:row>
      <xdr:rowOff>59267</xdr:rowOff>
    </xdr:from>
    <xdr:to>
      <xdr:col>4</xdr:col>
      <xdr:colOff>1171575</xdr:colOff>
      <xdr:row>50</xdr:row>
      <xdr:rowOff>74084</xdr:rowOff>
    </xdr:to>
    <xdr:sp macro="" textlink="">
      <xdr:nvSpPr>
        <xdr:cNvPr id="6" name="Cuadro de texto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5102225" y="9594850"/>
          <a:ext cx="3297767" cy="607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C.P. José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Gerardo Olvera Rivas</a:t>
          </a:r>
        </a:p>
        <a:p>
          <a:pPr algn="ctr">
            <a:spcAft>
              <a:spcPts val="0"/>
            </a:spcAft>
          </a:pP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Tesorero de la Secretaría de Administración y Finanzas </a:t>
          </a:r>
        </a:p>
      </xdr:txBody>
    </xdr:sp>
    <xdr:clientData/>
  </xdr:twoCellAnchor>
  <xdr:twoCellAnchor>
    <xdr:from>
      <xdr:col>1</xdr:col>
      <xdr:colOff>2057400</xdr:colOff>
      <xdr:row>39</xdr:row>
      <xdr:rowOff>19050</xdr:rowOff>
    </xdr:from>
    <xdr:to>
      <xdr:col>3</xdr:col>
      <xdr:colOff>581025</xdr:colOff>
      <xdr:row>43</xdr:row>
      <xdr:rowOff>28575</xdr:rowOff>
    </xdr:to>
    <xdr:sp macro="" textlink="">
      <xdr:nvSpPr>
        <xdr:cNvPr id="7" name="Cuadro de texto 5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 bwMode="auto">
        <a:xfrm>
          <a:off x="2447925" y="7867650"/>
          <a:ext cx="31432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 lIns="91440" tIns="45720" rIns="91440" bIns="45720" anchor="ctr" upright="1"/>
        <a:lstStyle/>
        <a:p>
          <a:pPr algn="ctr">
            <a:spcAft>
              <a:spcPts val="0"/>
            </a:spcAft>
          </a:pPr>
          <a:r>
            <a:rPr lang="es-MX" sz="900" u="sng">
              <a:solidFill>
                <a:srgbClr val="000000"/>
              </a:solidFill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_______________________________________________</a:t>
          </a:r>
          <a:endParaRPr lang="es-MX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Jezrael Isaac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Larracilla Pérez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90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Secretario</a:t>
          </a:r>
          <a:r>
            <a:rPr lang="es-MX" sz="900" baseline="0">
              <a:solidFill>
                <a:srgbClr val="000000"/>
              </a:solidFill>
              <a:effectLst/>
              <a:latin typeface="Averta" panose="00000500000000000000" pitchFamily="50" charset="0"/>
              <a:ea typeface="Times New Roman" panose="02020603050405020304" pitchFamily="18" charset="0"/>
            </a:rPr>
            <a:t> de Administración y Finanzas</a:t>
          </a:r>
          <a:endParaRPr lang="es-MX" sz="900">
            <a:effectLst/>
            <a:latin typeface="Averta" panose="00000500000000000000" pitchFamily="50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156633</xdr:colOff>
      <xdr:row>0</xdr:row>
      <xdr:rowOff>95250</xdr:rowOff>
    </xdr:from>
    <xdr:to>
      <xdr:col>1</xdr:col>
      <xdr:colOff>280458</xdr:colOff>
      <xdr:row>5</xdr:row>
      <xdr:rowOff>71901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6633" y="95250"/>
          <a:ext cx="515408" cy="812734"/>
        </a:xfrm>
        <a:prstGeom prst="rect">
          <a:avLst/>
        </a:prstGeom>
      </xdr:spPr>
    </xdr:pic>
    <xdr:clientData/>
  </xdr:twoCellAnchor>
  <xdr:twoCellAnchor editAs="oneCell">
    <xdr:from>
      <xdr:col>3</xdr:col>
      <xdr:colOff>866774</xdr:colOff>
      <xdr:row>1</xdr:row>
      <xdr:rowOff>133063</xdr:rowOff>
    </xdr:from>
    <xdr:to>
      <xdr:col>4</xdr:col>
      <xdr:colOff>1136640</xdr:colOff>
      <xdr:row>4</xdr:row>
      <xdr:rowOff>133350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76924" y="275938"/>
          <a:ext cx="1610775" cy="53368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2609850</xdr:colOff>
      <xdr:row>290</xdr:row>
      <xdr:rowOff>19049</xdr:rowOff>
    </xdr:from>
    <xdr:to>
      <xdr:col>3</xdr:col>
      <xdr:colOff>2133601</xdr:colOff>
      <xdr:row>296</xdr:row>
      <xdr:rowOff>104775</xdr:rowOff>
    </xdr:to>
    <xdr:sp macro="" textlink="">
      <xdr:nvSpPr>
        <xdr:cNvPr id="2" name="CuadroTexto 3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4029075" y="59083574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C.P. José Gerardo Olvera Rivas</a:t>
          </a: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Tesorero de la Secretaría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3048000</xdr:colOff>
      <xdr:row>292</xdr:row>
      <xdr:rowOff>161925</xdr:rowOff>
    </xdr:from>
    <xdr:to>
      <xdr:col>3</xdr:col>
      <xdr:colOff>1540875</xdr:colOff>
      <xdr:row>292</xdr:row>
      <xdr:rowOff>161925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CxnSpPr/>
      </xdr:nvCxnSpPr>
      <xdr:spPr>
        <a:xfrm>
          <a:off x="44672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114300</xdr:colOff>
      <xdr:row>0</xdr:row>
      <xdr:rowOff>66675</xdr:rowOff>
    </xdr:from>
    <xdr:to>
      <xdr:col>1</xdr:col>
      <xdr:colOff>581025</xdr:colOff>
      <xdr:row>4</xdr:row>
      <xdr:rowOff>85725</xdr:rowOff>
    </xdr:to>
    <xdr:pic>
      <xdr:nvPicPr>
        <xdr:cNvPr id="4" name="Imagen 6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66675"/>
          <a:ext cx="4667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876300</xdr:colOff>
      <xdr:row>1</xdr:row>
      <xdr:rowOff>38100</xdr:rowOff>
    </xdr:from>
    <xdr:to>
      <xdr:col>3</xdr:col>
      <xdr:colOff>2133600</xdr:colOff>
      <xdr:row>3</xdr:row>
      <xdr:rowOff>104775</xdr:rowOff>
    </xdr:to>
    <xdr:pic>
      <xdr:nvPicPr>
        <xdr:cNvPr id="5" name="Imagen 7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238125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133350</xdr:colOff>
      <xdr:row>290</xdr:row>
      <xdr:rowOff>57150</xdr:rowOff>
    </xdr:from>
    <xdr:to>
      <xdr:col>2</xdr:col>
      <xdr:colOff>2600326</xdr:colOff>
      <xdr:row>296</xdr:row>
      <xdr:rowOff>142876</xdr:rowOff>
    </xdr:to>
    <xdr:sp macro="" textlink="">
      <xdr:nvSpPr>
        <xdr:cNvPr id="6" name="CuadroTexto 3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/>
      </xdr:nvSpPr>
      <xdr:spPr>
        <a:xfrm>
          <a:off x="361950" y="59121675"/>
          <a:ext cx="3657601" cy="1257301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endParaRPr lang="es-MX" sz="900">
            <a:latin typeface="Azo Sans" panose="020000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>
              <a:latin typeface="Averta" panose="00000500000000000000" pitchFamily="50" charset="0"/>
              <a:cs typeface="Arial" panose="020B0604020202020204" pitchFamily="34" charset="0"/>
            </a:rPr>
            <a:t>Jezrael Isaac Larracilla Pérez</a:t>
          </a:r>
          <a:endParaRPr lang="es-MX" sz="1000" baseline="0">
            <a:latin typeface="Averta" panose="000005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000" baseline="0">
              <a:latin typeface="Averta" panose="00000500000000000000" pitchFamily="50" charset="0"/>
              <a:cs typeface="Arial" panose="020B0604020202020204" pitchFamily="34" charset="0"/>
            </a:rPr>
            <a:t>Secretario de Administración y Finanzas</a:t>
          </a:r>
          <a:endParaRPr lang="es-MX" sz="1000">
            <a:latin typeface="Averta" panose="000005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542925</xdr:colOff>
      <xdr:row>292</xdr:row>
      <xdr:rowOff>161925</xdr:rowOff>
    </xdr:from>
    <xdr:to>
      <xdr:col>2</xdr:col>
      <xdr:colOff>1979025</xdr:colOff>
      <xdr:row>292</xdr:row>
      <xdr:rowOff>161925</xdr:rowOff>
    </xdr:to>
    <xdr:cxnSp macro="">
      <xdr:nvCxnSpPr>
        <xdr:cNvPr id="7" name="Conector recto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CxnSpPr/>
      </xdr:nvCxnSpPr>
      <xdr:spPr>
        <a:xfrm>
          <a:off x="771525" y="59588400"/>
          <a:ext cx="2626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8"/>
  <sheetViews>
    <sheetView tabSelected="1" zoomScale="90" zoomScaleNormal="90" zoomScaleSheetLayoutView="100" workbookViewId="0">
      <selection activeCell="B23" sqref="B23:C23"/>
    </sheetView>
  </sheetViews>
  <sheetFormatPr baseColWidth="10" defaultRowHeight="12"/>
  <cols>
    <col min="1" max="1" width="4" style="66" customWidth="1"/>
    <col min="2" max="2" width="33.85546875" style="66" customWidth="1"/>
    <col min="3" max="3" width="49.7109375" style="66" customWidth="1"/>
    <col min="4" max="5" width="20.5703125" style="66" customWidth="1"/>
    <col min="6" max="6" width="3" style="66" customWidth="1"/>
    <col min="7" max="7" width="12.28515625" style="16" bestFit="1" customWidth="1"/>
    <col min="8" max="8" width="11.42578125" style="16"/>
    <col min="9" max="9" width="13.85546875" style="16" bestFit="1" customWidth="1"/>
    <col min="10" max="10" width="11.42578125" style="16"/>
    <col min="11" max="11" width="14.42578125" style="16" bestFit="1" customWidth="1"/>
    <col min="12" max="16384" width="11.42578125" style="16"/>
  </cols>
  <sheetData>
    <row r="1" spans="1:6" s="20" customFormat="1" ht="14.25" customHeight="1">
      <c r="A1" s="352"/>
      <c r="B1" s="352"/>
      <c r="C1" s="352"/>
      <c r="D1" s="352"/>
      <c r="E1" s="352"/>
      <c r="F1" s="352"/>
    </row>
    <row r="2" spans="1:6" ht="12.75" customHeight="1">
      <c r="A2" s="342" t="s">
        <v>187</v>
      </c>
      <c r="B2" s="342"/>
      <c r="C2" s="342"/>
      <c r="D2" s="342"/>
      <c r="E2" s="342"/>
      <c r="F2" s="342"/>
    </row>
    <row r="3" spans="1:6" ht="12.75" customHeight="1">
      <c r="A3" s="342" t="s">
        <v>78</v>
      </c>
      <c r="B3" s="342"/>
      <c r="C3" s="342"/>
      <c r="D3" s="342"/>
      <c r="E3" s="342"/>
      <c r="F3" s="342"/>
    </row>
    <row r="4" spans="1:6" ht="12.75" customHeight="1">
      <c r="A4" s="342" t="s">
        <v>738</v>
      </c>
      <c r="B4" s="342"/>
      <c r="C4" s="342"/>
      <c r="D4" s="342"/>
      <c r="E4" s="342"/>
      <c r="F4" s="342"/>
    </row>
    <row r="5" spans="1:6" s="20" customFormat="1" ht="15.75" customHeight="1">
      <c r="A5" s="343" t="s">
        <v>711</v>
      </c>
      <c r="B5" s="343"/>
      <c r="C5" s="343"/>
      <c r="D5" s="343"/>
      <c r="E5" s="343"/>
      <c r="F5" s="343"/>
    </row>
    <row r="6" spans="1:6" s="33" customFormat="1" ht="20.100000000000001" customHeight="1">
      <c r="A6" s="222"/>
      <c r="B6" s="344" t="s">
        <v>75</v>
      </c>
      <c r="C6" s="344"/>
      <c r="D6" s="223">
        <v>2023</v>
      </c>
      <c r="E6" s="223">
        <v>2022</v>
      </c>
      <c r="F6" s="224"/>
    </row>
    <row r="7" spans="1:6" s="20" customFormat="1" ht="3" customHeight="1">
      <c r="A7" s="71"/>
      <c r="B7" s="72"/>
      <c r="C7" s="72"/>
      <c r="D7" s="73"/>
      <c r="E7" s="73"/>
      <c r="F7" s="74"/>
    </row>
    <row r="8" spans="1:6" s="29" customFormat="1" ht="13.5">
      <c r="A8" s="345" t="s">
        <v>79</v>
      </c>
      <c r="B8" s="346"/>
      <c r="C8" s="346"/>
      <c r="D8" s="75"/>
      <c r="E8" s="75"/>
      <c r="F8" s="76"/>
    </row>
    <row r="9" spans="1:6" ht="15" customHeight="1">
      <c r="A9" s="340" t="s">
        <v>179</v>
      </c>
      <c r="B9" s="341"/>
      <c r="C9" s="341"/>
      <c r="D9" s="77">
        <f>SUM(D10:D16)</f>
        <v>2088201359.75</v>
      </c>
      <c r="E9" s="77">
        <f>SUM(E10:E16)</f>
        <v>3070642737.0499997</v>
      </c>
      <c r="F9" s="76"/>
    </row>
    <row r="10" spans="1:6" ht="13.5">
      <c r="A10" s="78"/>
      <c r="B10" s="339" t="s">
        <v>82</v>
      </c>
      <c r="C10" s="339"/>
      <c r="D10" s="79">
        <v>1265940450</v>
      </c>
      <c r="E10" s="79">
        <v>2118022157.5</v>
      </c>
      <c r="F10" s="76"/>
    </row>
    <row r="11" spans="1:6" ht="13.5">
      <c r="A11" s="78"/>
      <c r="B11" s="339" t="s">
        <v>84</v>
      </c>
      <c r="C11" s="339"/>
      <c r="D11" s="79">
        <v>0</v>
      </c>
      <c r="E11" s="79">
        <v>0</v>
      </c>
      <c r="F11" s="76"/>
    </row>
    <row r="12" spans="1:6" ht="12" customHeight="1">
      <c r="A12" s="78"/>
      <c r="B12" s="339" t="s">
        <v>86</v>
      </c>
      <c r="C12" s="339"/>
      <c r="D12" s="79">
        <v>0</v>
      </c>
      <c r="E12" s="79">
        <v>0</v>
      </c>
      <c r="F12" s="76"/>
    </row>
    <row r="13" spans="1:6" ht="13.5">
      <c r="A13" s="78"/>
      <c r="B13" s="339" t="s">
        <v>88</v>
      </c>
      <c r="C13" s="339"/>
      <c r="D13" s="79">
        <v>522529476.55000001</v>
      </c>
      <c r="E13" s="79">
        <v>607584108.60000002</v>
      </c>
      <c r="F13" s="76"/>
    </row>
    <row r="14" spans="1:6" ht="13.5">
      <c r="A14" s="78"/>
      <c r="B14" s="339" t="s">
        <v>180</v>
      </c>
      <c r="C14" s="339"/>
      <c r="D14" s="79">
        <v>219376081.88999999</v>
      </c>
      <c r="E14" s="79">
        <v>255630659.43000001</v>
      </c>
      <c r="F14" s="76"/>
    </row>
    <row r="15" spans="1:6" ht="13.5">
      <c r="A15" s="78"/>
      <c r="B15" s="339" t="s">
        <v>181</v>
      </c>
      <c r="C15" s="339"/>
      <c r="D15" s="79">
        <v>80355351.310000002</v>
      </c>
      <c r="E15" s="79">
        <v>89405811.519999996</v>
      </c>
      <c r="F15" s="76"/>
    </row>
    <row r="16" spans="1:6" ht="13.5">
      <c r="A16" s="78"/>
      <c r="B16" s="339" t="s">
        <v>182</v>
      </c>
      <c r="C16" s="339"/>
      <c r="D16" s="79">
        <v>0</v>
      </c>
      <c r="E16" s="79">
        <v>0</v>
      </c>
      <c r="F16" s="76"/>
    </row>
    <row r="17" spans="1:6" ht="41.25" customHeight="1">
      <c r="A17" s="340" t="s">
        <v>183</v>
      </c>
      <c r="B17" s="341"/>
      <c r="C17" s="341"/>
      <c r="D17" s="77">
        <f>SUM(D18:D19)</f>
        <v>12991538929.870001</v>
      </c>
      <c r="E17" s="77">
        <f>SUM(E18:E19)</f>
        <v>21679609060.900002</v>
      </c>
      <c r="F17" s="76"/>
    </row>
    <row r="18" spans="1:6" ht="25.5" customHeight="1">
      <c r="A18" s="78"/>
      <c r="B18" s="339" t="s">
        <v>184</v>
      </c>
      <c r="C18" s="339"/>
      <c r="D18" s="80">
        <v>12991538929.870001</v>
      </c>
      <c r="E18" s="80">
        <v>21679609060.900002</v>
      </c>
      <c r="F18" s="76"/>
    </row>
    <row r="19" spans="1:6" ht="23.25" customHeight="1">
      <c r="A19" s="78"/>
      <c r="B19" s="339" t="s">
        <v>185</v>
      </c>
      <c r="C19" s="339"/>
      <c r="D19" s="79">
        <v>0</v>
      </c>
      <c r="E19" s="79">
        <v>0</v>
      </c>
      <c r="F19" s="76"/>
    </row>
    <row r="20" spans="1:6" ht="13.5">
      <c r="A20" s="340" t="s">
        <v>98</v>
      </c>
      <c r="B20" s="341"/>
      <c r="C20" s="341"/>
      <c r="D20" s="77">
        <f>SUM(D21:D25)</f>
        <v>0</v>
      </c>
      <c r="E20" s="77">
        <f>SUM(E21:E25)</f>
        <v>0</v>
      </c>
      <c r="F20" s="76"/>
    </row>
    <row r="21" spans="1:6" ht="13.5">
      <c r="A21" s="78"/>
      <c r="B21" s="339" t="s">
        <v>100</v>
      </c>
      <c r="C21" s="339"/>
      <c r="D21" s="79">
        <v>0</v>
      </c>
      <c r="E21" s="79">
        <v>0</v>
      </c>
      <c r="F21" s="76"/>
    </row>
    <row r="22" spans="1:6" ht="13.5">
      <c r="A22" s="78"/>
      <c r="B22" s="339" t="s">
        <v>101</v>
      </c>
      <c r="C22" s="339"/>
      <c r="D22" s="79">
        <v>0</v>
      </c>
      <c r="E22" s="79">
        <v>0</v>
      </c>
      <c r="F22" s="76"/>
    </row>
    <row r="23" spans="1:6" ht="13.5">
      <c r="A23" s="78"/>
      <c r="B23" s="347" t="s">
        <v>102</v>
      </c>
      <c r="C23" s="347"/>
      <c r="D23" s="79">
        <v>0</v>
      </c>
      <c r="E23" s="79">
        <v>0</v>
      </c>
      <c r="F23" s="76"/>
    </row>
    <row r="24" spans="1:6" ht="13.5">
      <c r="A24" s="78"/>
      <c r="B24" s="339" t="s">
        <v>104</v>
      </c>
      <c r="C24" s="339"/>
      <c r="D24" s="79">
        <v>0</v>
      </c>
      <c r="E24" s="79">
        <v>0</v>
      </c>
      <c r="F24" s="76"/>
    </row>
    <row r="25" spans="1:6" ht="13.5">
      <c r="A25" s="78"/>
      <c r="B25" s="339" t="s">
        <v>105</v>
      </c>
      <c r="C25" s="339"/>
      <c r="D25" s="79">
        <v>0</v>
      </c>
      <c r="E25" s="79">
        <v>0</v>
      </c>
      <c r="F25" s="76"/>
    </row>
    <row r="26" spans="1:6" ht="4.5" customHeight="1">
      <c r="A26" s="327"/>
      <c r="B26" s="280"/>
      <c r="C26" s="101"/>
      <c r="D26" s="81"/>
      <c r="E26" s="81"/>
      <c r="F26" s="76"/>
    </row>
    <row r="27" spans="1:6" ht="13.5">
      <c r="A27" s="345" t="s">
        <v>107</v>
      </c>
      <c r="B27" s="346"/>
      <c r="C27" s="346"/>
      <c r="D27" s="77">
        <f>D9+D17+D20</f>
        <v>15079740289.620001</v>
      </c>
      <c r="E27" s="77">
        <f>E9+E17+E20</f>
        <v>24750251797.950001</v>
      </c>
      <c r="F27" s="76"/>
    </row>
    <row r="28" spans="1:6" ht="13.5">
      <c r="A28" s="327"/>
      <c r="B28" s="346"/>
      <c r="C28" s="346"/>
      <c r="D28" s="81"/>
      <c r="E28" s="81"/>
      <c r="F28" s="76"/>
    </row>
    <row r="29" spans="1:6" ht="13.5">
      <c r="A29" s="345" t="s">
        <v>80</v>
      </c>
      <c r="B29" s="346"/>
      <c r="C29" s="346"/>
      <c r="D29" s="81"/>
      <c r="E29" s="81"/>
      <c r="F29" s="74"/>
    </row>
    <row r="30" spans="1:6" ht="13.5">
      <c r="A30" s="340" t="s">
        <v>81</v>
      </c>
      <c r="B30" s="341"/>
      <c r="C30" s="341"/>
      <c r="D30" s="77">
        <f>SUM(D31:D33)</f>
        <v>4166603368.0599999</v>
      </c>
      <c r="E30" s="77">
        <f>SUM(E31:E33)</f>
        <v>8382790374.6099997</v>
      </c>
      <c r="F30" s="76"/>
    </row>
    <row r="31" spans="1:6" ht="13.5">
      <c r="A31" s="82"/>
      <c r="B31" s="339" t="s">
        <v>83</v>
      </c>
      <c r="C31" s="339"/>
      <c r="D31" s="79">
        <v>3383913477.9400001</v>
      </c>
      <c r="E31" s="79">
        <v>7158720954.1999998</v>
      </c>
      <c r="F31" s="76"/>
    </row>
    <row r="32" spans="1:6" ht="13.5">
      <c r="A32" s="82"/>
      <c r="B32" s="339" t="s">
        <v>85</v>
      </c>
      <c r="C32" s="339"/>
      <c r="D32" s="79">
        <v>116880484.89</v>
      </c>
      <c r="E32" s="79">
        <v>329082095.08999997</v>
      </c>
      <c r="F32" s="76"/>
    </row>
    <row r="33" spans="1:6" ht="13.5">
      <c r="A33" s="82"/>
      <c r="B33" s="339" t="s">
        <v>87</v>
      </c>
      <c r="C33" s="339"/>
      <c r="D33" s="79">
        <v>665809405.23000002</v>
      </c>
      <c r="E33" s="79">
        <v>894987325.32000005</v>
      </c>
      <c r="F33" s="76"/>
    </row>
    <row r="34" spans="1:6" ht="13.5">
      <c r="A34" s="340" t="s">
        <v>192</v>
      </c>
      <c r="B34" s="341"/>
      <c r="C34" s="341"/>
      <c r="D34" s="77">
        <f>SUM(D35:D43)</f>
        <v>4540330071.3400002</v>
      </c>
      <c r="E34" s="77">
        <f>SUM(E35:E43)</f>
        <v>9101135491.75</v>
      </c>
      <c r="F34" s="76"/>
    </row>
    <row r="35" spans="1:6" ht="13.5">
      <c r="A35" s="82"/>
      <c r="B35" s="339" t="s">
        <v>89</v>
      </c>
      <c r="C35" s="339"/>
      <c r="D35" s="79">
        <v>446706954.31</v>
      </c>
      <c r="E35" s="79">
        <v>937794894.92999995</v>
      </c>
      <c r="F35" s="76"/>
    </row>
    <row r="36" spans="1:6" ht="12" customHeight="1">
      <c r="A36" s="82"/>
      <c r="B36" s="339" t="s">
        <v>90</v>
      </c>
      <c r="C36" s="339"/>
      <c r="D36" s="79">
        <v>3934533879.8299999</v>
      </c>
      <c r="E36" s="79">
        <v>7707640455.3999996</v>
      </c>
      <c r="F36" s="76"/>
    </row>
    <row r="37" spans="1:6" ht="12.75" customHeight="1">
      <c r="A37" s="82"/>
      <c r="B37" s="339" t="s">
        <v>91</v>
      </c>
      <c r="C37" s="339"/>
      <c r="D37" s="79">
        <v>12270033.189999999</v>
      </c>
      <c r="E37" s="79">
        <v>47319521.159999996</v>
      </c>
      <c r="F37" s="76"/>
    </row>
    <row r="38" spans="1:6" ht="13.5">
      <c r="A38" s="82"/>
      <c r="B38" s="339" t="s">
        <v>92</v>
      </c>
      <c r="C38" s="339"/>
      <c r="D38" s="79">
        <v>97313909.090000004</v>
      </c>
      <c r="E38" s="79">
        <v>323212251.23000002</v>
      </c>
      <c r="F38" s="76"/>
    </row>
    <row r="39" spans="1:6" ht="13.5">
      <c r="A39" s="82"/>
      <c r="B39" s="339" t="s">
        <v>93</v>
      </c>
      <c r="C39" s="339"/>
      <c r="D39" s="79">
        <v>0</v>
      </c>
      <c r="E39" s="79">
        <v>0</v>
      </c>
      <c r="F39" s="76"/>
    </row>
    <row r="40" spans="1:6" ht="13.5">
      <c r="A40" s="82"/>
      <c r="B40" s="339" t="s">
        <v>95</v>
      </c>
      <c r="C40" s="339"/>
      <c r="D40" s="79">
        <v>49505294.920000002</v>
      </c>
      <c r="E40" s="79">
        <v>85168369.030000001</v>
      </c>
      <c r="F40" s="76"/>
    </row>
    <row r="41" spans="1:6" ht="13.5">
      <c r="A41" s="82"/>
      <c r="B41" s="339" t="s">
        <v>96</v>
      </c>
      <c r="C41" s="339"/>
      <c r="D41" s="79">
        <v>0</v>
      </c>
      <c r="E41" s="79">
        <v>0</v>
      </c>
      <c r="F41" s="76"/>
    </row>
    <row r="42" spans="1:6" ht="13.5">
      <c r="A42" s="82"/>
      <c r="B42" s="339" t="s">
        <v>97</v>
      </c>
      <c r="C42" s="339"/>
      <c r="D42" s="79">
        <v>0</v>
      </c>
      <c r="E42" s="79">
        <v>0</v>
      </c>
      <c r="F42" s="76"/>
    </row>
    <row r="43" spans="1:6" ht="14.25" customHeight="1">
      <c r="A43" s="82"/>
      <c r="B43" s="339" t="s">
        <v>99</v>
      </c>
      <c r="C43" s="339"/>
      <c r="D43" s="79">
        <v>0</v>
      </c>
      <c r="E43" s="79">
        <v>0</v>
      </c>
      <c r="F43" s="76"/>
    </row>
    <row r="44" spans="1:6" ht="13.5">
      <c r="A44" s="340" t="s">
        <v>94</v>
      </c>
      <c r="B44" s="341"/>
      <c r="C44" s="341"/>
      <c r="D44" s="77">
        <f>SUM(D45:D47)</f>
        <v>3002507412.6699996</v>
      </c>
      <c r="E44" s="77">
        <f>SUM(E45:E47)</f>
        <v>4774386244.3999996</v>
      </c>
      <c r="F44" s="76"/>
    </row>
    <row r="45" spans="1:6" ht="13.5">
      <c r="A45" s="82"/>
      <c r="B45" s="339" t="s">
        <v>103</v>
      </c>
      <c r="C45" s="339"/>
      <c r="D45" s="79">
        <v>1544079024.95</v>
      </c>
      <c r="E45" s="79">
        <v>2510212637.3699999</v>
      </c>
      <c r="F45" s="76"/>
    </row>
    <row r="46" spans="1:6" ht="13.5">
      <c r="A46" s="82"/>
      <c r="B46" s="339" t="s">
        <v>49</v>
      </c>
      <c r="C46" s="339"/>
      <c r="D46" s="79">
        <v>1202335641</v>
      </c>
      <c r="E46" s="79">
        <v>1781847939</v>
      </c>
      <c r="F46" s="76"/>
    </row>
    <row r="47" spans="1:6" ht="15" customHeight="1">
      <c r="A47" s="82"/>
      <c r="B47" s="339" t="s">
        <v>106</v>
      </c>
      <c r="C47" s="339"/>
      <c r="D47" s="79">
        <v>256092746.72</v>
      </c>
      <c r="E47" s="79">
        <v>482325668.02999997</v>
      </c>
      <c r="F47" s="76"/>
    </row>
    <row r="48" spans="1:6" ht="13.5">
      <c r="A48" s="340" t="s">
        <v>108</v>
      </c>
      <c r="B48" s="341"/>
      <c r="C48" s="341"/>
      <c r="D48" s="83">
        <f>SUM(D49:D53)</f>
        <v>150525167.58000001</v>
      </c>
      <c r="E48" s="83">
        <f>SUM(E49:E53)</f>
        <v>225087343.72999999</v>
      </c>
      <c r="F48" s="76"/>
    </row>
    <row r="49" spans="1:11" ht="13.5">
      <c r="A49" s="82"/>
      <c r="B49" s="339" t="s">
        <v>109</v>
      </c>
      <c r="C49" s="339"/>
      <c r="D49" s="79">
        <v>150525167.58000001</v>
      </c>
      <c r="E49" s="79">
        <v>225087343.72999999</v>
      </c>
      <c r="F49" s="76"/>
    </row>
    <row r="50" spans="1:11" ht="13.5">
      <c r="A50" s="82"/>
      <c r="B50" s="339" t="s">
        <v>110</v>
      </c>
      <c r="C50" s="339"/>
      <c r="D50" s="79">
        <v>0</v>
      </c>
      <c r="E50" s="79">
        <v>0</v>
      </c>
      <c r="F50" s="76"/>
      <c r="G50" s="36"/>
    </row>
    <row r="51" spans="1:11" ht="13.5">
      <c r="A51" s="82"/>
      <c r="B51" s="339" t="s">
        <v>111</v>
      </c>
      <c r="C51" s="339"/>
      <c r="D51" s="79">
        <v>0</v>
      </c>
      <c r="E51" s="79">
        <v>0</v>
      </c>
      <c r="F51" s="76"/>
      <c r="K51" s="65"/>
    </row>
    <row r="52" spans="1:11" ht="13.5">
      <c r="A52" s="82"/>
      <c r="B52" s="339" t="s">
        <v>112</v>
      </c>
      <c r="C52" s="339"/>
      <c r="D52" s="79">
        <v>0</v>
      </c>
      <c r="E52" s="79">
        <v>0</v>
      </c>
      <c r="F52" s="76"/>
    </row>
    <row r="53" spans="1:11" ht="14.25" customHeight="1">
      <c r="A53" s="82"/>
      <c r="B53" s="339" t="s">
        <v>113</v>
      </c>
      <c r="C53" s="339"/>
      <c r="D53" s="79">
        <v>0</v>
      </c>
      <c r="E53" s="79">
        <v>0</v>
      </c>
      <c r="F53" s="76"/>
    </row>
    <row r="54" spans="1:11" ht="13.5">
      <c r="A54" s="340" t="s">
        <v>114</v>
      </c>
      <c r="B54" s="341"/>
      <c r="C54" s="341"/>
      <c r="D54" s="83">
        <f>SUM(D55:D58)</f>
        <v>82534823.069999993</v>
      </c>
      <c r="E54" s="83">
        <f>SUM(E55:E58)</f>
        <v>140777211.50999999</v>
      </c>
      <c r="F54" s="76"/>
    </row>
    <row r="55" spans="1:11" ht="13.5">
      <c r="A55" s="82"/>
      <c r="B55" s="347" t="s">
        <v>115</v>
      </c>
      <c r="C55" s="347"/>
      <c r="D55" s="79">
        <v>82534823.069999993</v>
      </c>
      <c r="E55" s="79">
        <v>140777211.50999999</v>
      </c>
      <c r="F55" s="76"/>
    </row>
    <row r="56" spans="1:11" ht="13.5">
      <c r="A56" s="82"/>
      <c r="B56" s="339" t="s">
        <v>116</v>
      </c>
      <c r="C56" s="339"/>
      <c r="D56" s="79">
        <v>0</v>
      </c>
      <c r="E56" s="79">
        <v>0</v>
      </c>
      <c r="F56" s="76"/>
    </row>
    <row r="57" spans="1:11" ht="13.5">
      <c r="A57" s="82"/>
      <c r="B57" s="339" t="s">
        <v>117</v>
      </c>
      <c r="C57" s="339"/>
      <c r="D57" s="79">
        <v>0</v>
      </c>
      <c r="E57" s="79">
        <v>0</v>
      </c>
      <c r="F57" s="76"/>
    </row>
    <row r="58" spans="1:11" ht="18" customHeight="1">
      <c r="A58" s="82"/>
      <c r="B58" s="339" t="s">
        <v>118</v>
      </c>
      <c r="C58" s="339"/>
      <c r="D58" s="79">
        <v>0</v>
      </c>
      <c r="E58" s="79">
        <v>0</v>
      </c>
      <c r="F58" s="76"/>
    </row>
    <row r="59" spans="1:11" ht="13.5">
      <c r="A59" s="340" t="s">
        <v>119</v>
      </c>
      <c r="B59" s="341"/>
      <c r="C59" s="341"/>
      <c r="D59" s="83">
        <f>SUM(D60)</f>
        <v>12169.98</v>
      </c>
      <c r="E59" s="83">
        <f>SUM(E60)</f>
        <v>0</v>
      </c>
      <c r="F59" s="76"/>
    </row>
    <row r="60" spans="1:11" ht="11.25" customHeight="1">
      <c r="A60" s="82"/>
      <c r="B60" s="339" t="s">
        <v>120</v>
      </c>
      <c r="C60" s="339"/>
      <c r="D60" s="79">
        <v>12169.98</v>
      </c>
      <c r="E60" s="79">
        <v>0</v>
      </c>
      <c r="F60" s="76"/>
    </row>
    <row r="61" spans="1:11" ht="4.5" customHeight="1">
      <c r="A61" s="82"/>
      <c r="B61" s="280"/>
      <c r="C61" s="84"/>
      <c r="D61" s="81"/>
      <c r="E61" s="81"/>
      <c r="F61" s="76"/>
    </row>
    <row r="62" spans="1:11" ht="13.5">
      <c r="A62" s="345" t="s">
        <v>121</v>
      </c>
      <c r="B62" s="346"/>
      <c r="C62" s="346"/>
      <c r="D62" s="83">
        <f>D30+D34+D44+D48+D54+D59</f>
        <v>11942513012.699999</v>
      </c>
      <c r="E62" s="83">
        <f>E30+E34+E44+E48+E54+E59</f>
        <v>22624176666</v>
      </c>
      <c r="F62" s="76"/>
      <c r="G62" s="36"/>
      <c r="H62" s="36"/>
    </row>
    <row r="63" spans="1:11" ht="13.5">
      <c r="A63" s="82"/>
      <c r="B63" s="280"/>
      <c r="C63" s="280"/>
      <c r="D63" s="81"/>
      <c r="E63" s="81"/>
      <c r="F63" s="76"/>
      <c r="I63" s="36"/>
    </row>
    <row r="64" spans="1:11" ht="13.5">
      <c r="A64" s="345" t="s">
        <v>721</v>
      </c>
      <c r="B64" s="346"/>
      <c r="C64" s="346"/>
      <c r="D64" s="83">
        <f>D27-D62</f>
        <v>3137227276.920002</v>
      </c>
      <c r="E64" s="83">
        <f>E27-E62</f>
        <v>2126075131.9500008</v>
      </c>
      <c r="F64" s="76"/>
      <c r="G64" s="36"/>
      <c r="H64" s="36"/>
    </row>
    <row r="65" spans="1:6" ht="13.5">
      <c r="A65" s="86"/>
      <c r="B65" s="115"/>
      <c r="C65" s="115"/>
      <c r="D65" s="115"/>
      <c r="E65" s="115"/>
      <c r="F65" s="131"/>
    </row>
    <row r="66" spans="1:6" ht="6" customHeight="1">
      <c r="A66" s="89"/>
      <c r="B66" s="89"/>
      <c r="C66" s="89"/>
      <c r="D66" s="89"/>
      <c r="E66" s="89"/>
      <c r="F66" s="89"/>
    </row>
    <row r="67" spans="1:6" ht="6" customHeight="1">
      <c r="A67" s="89"/>
      <c r="B67" s="84"/>
      <c r="C67" s="90"/>
      <c r="D67" s="91"/>
      <c r="E67" s="91"/>
      <c r="F67" s="89"/>
    </row>
    <row r="68" spans="1:6" ht="27" customHeight="1">
      <c r="A68" s="351" t="s">
        <v>722</v>
      </c>
      <c r="B68" s="351"/>
      <c r="C68" s="351"/>
      <c r="D68" s="351"/>
      <c r="E68" s="351"/>
      <c r="F68" s="351"/>
    </row>
    <row r="69" spans="1:6" ht="9.75" customHeight="1">
      <c r="A69" s="92"/>
      <c r="B69" s="84"/>
      <c r="C69" s="90"/>
      <c r="D69" s="91"/>
      <c r="E69" s="91"/>
      <c r="F69" s="92"/>
    </row>
    <row r="70" spans="1:6" ht="30" customHeight="1">
      <c r="A70" s="92"/>
      <c r="B70" s="84"/>
      <c r="C70" s="93"/>
      <c r="D70" s="93"/>
      <c r="E70" s="94"/>
      <c r="F70" s="92"/>
    </row>
    <row r="71" spans="1:6" ht="14.1" customHeight="1">
      <c r="A71" s="92"/>
      <c r="B71" s="322"/>
      <c r="C71" s="92"/>
      <c r="D71" s="349"/>
      <c r="E71" s="349"/>
      <c r="F71" s="91"/>
    </row>
    <row r="72" spans="1:6" ht="14.1" customHeight="1">
      <c r="A72" s="350"/>
      <c r="B72" s="350"/>
      <c r="C72" s="350"/>
      <c r="D72" s="348"/>
      <c r="E72" s="348"/>
      <c r="F72" s="95"/>
    </row>
    <row r="73" spans="1:6" ht="9.9499999999999993" customHeight="1">
      <c r="A73" s="92"/>
      <c r="B73" s="92"/>
      <c r="C73" s="92"/>
      <c r="D73" s="96"/>
      <c r="E73" s="92"/>
      <c r="F73" s="92"/>
    </row>
    <row r="74" spans="1:6" ht="9.9499999999999993" customHeight="1">
      <c r="A74" s="92"/>
      <c r="B74" s="92"/>
      <c r="C74" s="92"/>
      <c r="D74" s="96"/>
      <c r="E74" s="92"/>
      <c r="F74" s="92"/>
    </row>
    <row r="75" spans="1:6" ht="9.9499999999999993" customHeight="1">
      <c r="A75" s="92"/>
      <c r="B75" s="92"/>
      <c r="C75" s="92"/>
      <c r="D75" s="96"/>
      <c r="E75" s="92"/>
      <c r="F75" s="92"/>
    </row>
    <row r="76" spans="1:6">
      <c r="D76" s="67"/>
    </row>
    <row r="77" spans="1:6" ht="13.5">
      <c r="B77" s="68"/>
      <c r="C77" s="68"/>
      <c r="D77" s="68"/>
      <c r="E77" s="68"/>
      <c r="F77" s="68"/>
    </row>
    <row r="78" spans="1:6" ht="13.5">
      <c r="B78" s="68"/>
      <c r="C78" s="68"/>
      <c r="D78" s="68"/>
      <c r="E78" s="68"/>
      <c r="F78" s="68"/>
    </row>
  </sheetData>
  <sheetProtection formatCells="0" selectLockedCells="1"/>
  <mergeCells count="64">
    <mergeCell ref="B51:C51"/>
    <mergeCell ref="B47:C47"/>
    <mergeCell ref="A54:C54"/>
    <mergeCell ref="A59:C59"/>
    <mergeCell ref="A62:C62"/>
    <mergeCell ref="A48:C48"/>
    <mergeCell ref="B50:C50"/>
    <mergeCell ref="A1:F1"/>
    <mergeCell ref="B49:C49"/>
    <mergeCell ref="B41:C41"/>
    <mergeCell ref="B37:C37"/>
    <mergeCell ref="B38:C38"/>
    <mergeCell ref="B39:C39"/>
    <mergeCell ref="B12:C12"/>
    <mergeCell ref="B33:C33"/>
    <mergeCell ref="B13:C13"/>
    <mergeCell ref="B19:C19"/>
    <mergeCell ref="B16:C16"/>
    <mergeCell ref="B36:C36"/>
    <mergeCell ref="B35:C35"/>
    <mergeCell ref="B46:C46"/>
    <mergeCell ref="A2:F2"/>
    <mergeCell ref="B42:C42"/>
    <mergeCell ref="D72:E72"/>
    <mergeCell ref="B52:C52"/>
    <mergeCell ref="B53:C53"/>
    <mergeCell ref="B55:C55"/>
    <mergeCell ref="B56:C56"/>
    <mergeCell ref="B57:C57"/>
    <mergeCell ref="B58:C58"/>
    <mergeCell ref="B60:C60"/>
    <mergeCell ref="D71:E71"/>
    <mergeCell ref="A72:C72"/>
    <mergeCell ref="A68:F68"/>
    <mergeCell ref="B43:C43"/>
    <mergeCell ref="A64:C64"/>
    <mergeCell ref="B21:C21"/>
    <mergeCell ref="B22:C22"/>
    <mergeCell ref="B45:C45"/>
    <mergeCell ref="B24:C24"/>
    <mergeCell ref="B31:C31"/>
    <mergeCell ref="A27:C27"/>
    <mergeCell ref="A29:C29"/>
    <mergeCell ref="A30:C30"/>
    <mergeCell ref="A34:C34"/>
    <mergeCell ref="A44:C44"/>
    <mergeCell ref="B32:C32"/>
    <mergeCell ref="B28:C28"/>
    <mergeCell ref="B25:C25"/>
    <mergeCell ref="B23:C23"/>
    <mergeCell ref="B40:C40"/>
    <mergeCell ref="A20:C20"/>
    <mergeCell ref="B11:C11"/>
    <mergeCell ref="A3:F3"/>
    <mergeCell ref="A4:F4"/>
    <mergeCell ref="B15:C15"/>
    <mergeCell ref="B18:C18"/>
    <mergeCell ref="A5:F5"/>
    <mergeCell ref="B6:C6"/>
    <mergeCell ref="B14:C14"/>
    <mergeCell ref="B10:C10"/>
    <mergeCell ref="A8:C8"/>
    <mergeCell ref="A9:C9"/>
    <mergeCell ref="A17:C17"/>
  </mergeCells>
  <printOptions horizontalCentered="1"/>
  <pageMargins left="0.59055118110236227" right="0.59055118110236227" top="0.59055118110236227" bottom="0.19685039370078741" header="0" footer="0"/>
  <pageSetup scale="7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2"/>
  <sheetViews>
    <sheetView zoomScaleNormal="100" zoomScalePageLayoutView="80" workbookViewId="0">
      <selection activeCell="D27" sqref="D27"/>
    </sheetView>
  </sheetViews>
  <sheetFormatPr baseColWidth="10" defaultRowHeight="13.5"/>
  <cols>
    <col min="1" max="1" width="1.7109375" style="89" customWidth="1"/>
    <col min="2" max="2" width="27.5703125" style="85" customWidth="1"/>
    <col min="3" max="3" width="37.140625" style="89" customWidth="1"/>
    <col min="4" max="4" width="22.42578125" style="122" customWidth="1"/>
    <col min="5" max="5" width="19.85546875" style="122" customWidth="1"/>
    <col min="6" max="6" width="6.28515625" style="100" customWidth="1"/>
    <col min="7" max="7" width="31.28515625" style="123" customWidth="1"/>
    <col min="8" max="8" width="29.140625" style="123" customWidth="1"/>
    <col min="9" max="10" width="19.85546875" style="122" customWidth="1"/>
    <col min="11" max="11" width="3.42578125" style="92" customWidth="1"/>
    <col min="12" max="12" width="12.5703125" style="20" customWidth="1"/>
    <col min="13" max="13" width="15.85546875" style="20" bestFit="1" customWidth="1"/>
    <col min="14" max="16384" width="11.42578125" style="20"/>
  </cols>
  <sheetData>
    <row r="1" spans="1:13" ht="14.25" customHeight="1">
      <c r="A1" s="360"/>
      <c r="B1" s="360"/>
      <c r="C1" s="360"/>
      <c r="D1" s="360"/>
      <c r="E1" s="360"/>
      <c r="F1" s="360"/>
      <c r="G1" s="360"/>
      <c r="H1" s="360"/>
      <c r="I1" s="360"/>
      <c r="J1" s="360"/>
      <c r="K1" s="360"/>
    </row>
    <row r="2" spans="1:13" ht="14.1" customHeight="1">
      <c r="A2" s="362" t="s">
        <v>187</v>
      </c>
      <c r="B2" s="362"/>
      <c r="C2" s="362"/>
      <c r="D2" s="362"/>
      <c r="E2" s="362"/>
      <c r="F2" s="362"/>
      <c r="G2" s="362"/>
      <c r="H2" s="362"/>
      <c r="I2" s="362"/>
      <c r="J2" s="362"/>
      <c r="K2" s="362"/>
    </row>
    <row r="3" spans="1:13" ht="14.1" customHeight="1">
      <c r="A3" s="363" t="s">
        <v>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</row>
    <row r="4" spans="1:13" ht="14.1" customHeight="1">
      <c r="A4" s="363" t="s">
        <v>736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</row>
    <row r="5" spans="1:13" ht="17.25" customHeight="1">
      <c r="A5" s="364" t="s">
        <v>711</v>
      </c>
      <c r="B5" s="364"/>
      <c r="C5" s="364"/>
      <c r="D5" s="364"/>
      <c r="E5" s="364"/>
      <c r="F5" s="364"/>
      <c r="G5" s="364"/>
      <c r="H5" s="364"/>
      <c r="I5" s="364"/>
      <c r="J5" s="364"/>
      <c r="K5" s="364"/>
    </row>
    <row r="6" spans="1:13" s="22" customFormat="1" ht="15.75" customHeight="1">
      <c r="A6" s="331"/>
      <c r="B6" s="361"/>
      <c r="C6" s="361"/>
      <c r="D6" s="299">
        <v>2023</v>
      </c>
      <c r="E6" s="299">
        <v>2022</v>
      </c>
      <c r="F6" s="300"/>
      <c r="G6" s="361"/>
      <c r="H6" s="361"/>
      <c r="I6" s="299">
        <v>2023</v>
      </c>
      <c r="J6" s="299">
        <v>2022</v>
      </c>
      <c r="K6" s="301"/>
    </row>
    <row r="7" spans="1:13">
      <c r="A7" s="345" t="s">
        <v>5</v>
      </c>
      <c r="B7" s="346"/>
      <c r="C7" s="346"/>
      <c r="D7" s="99"/>
      <c r="E7" s="81"/>
      <c r="F7" s="366" t="s">
        <v>6</v>
      </c>
      <c r="G7" s="366"/>
      <c r="H7" s="366"/>
      <c r="I7" s="77"/>
      <c r="J7" s="77"/>
      <c r="K7" s="97"/>
    </row>
    <row r="8" spans="1:13" ht="15" customHeight="1">
      <c r="A8" s="98"/>
      <c r="B8" s="341" t="s">
        <v>7</v>
      </c>
      <c r="C8" s="341"/>
      <c r="D8" s="81"/>
      <c r="E8" s="81"/>
      <c r="F8" s="359" t="s">
        <v>8</v>
      </c>
      <c r="G8" s="359"/>
      <c r="H8" s="359"/>
      <c r="I8" s="81"/>
      <c r="J8" s="81"/>
      <c r="K8" s="97"/>
    </row>
    <row r="9" spans="1:13">
      <c r="A9" s="98"/>
      <c r="B9" s="354" t="s">
        <v>9</v>
      </c>
      <c r="C9" s="354"/>
      <c r="D9" s="104">
        <v>5493286806.1400003</v>
      </c>
      <c r="E9" s="104">
        <v>2526247681.0300002</v>
      </c>
      <c r="G9" s="353" t="s">
        <v>10</v>
      </c>
      <c r="H9" s="353"/>
      <c r="I9" s="104">
        <v>136431177.28999999</v>
      </c>
      <c r="J9" s="104">
        <v>105408768.33</v>
      </c>
      <c r="K9" s="97"/>
      <c r="M9" s="35"/>
    </row>
    <row r="10" spans="1:13">
      <c r="A10" s="98"/>
      <c r="B10" s="354" t="s">
        <v>11</v>
      </c>
      <c r="C10" s="354"/>
      <c r="D10" s="104">
        <v>22516130.82</v>
      </c>
      <c r="E10" s="104">
        <v>16328770.48</v>
      </c>
      <c r="G10" s="353" t="s">
        <v>12</v>
      </c>
      <c r="H10" s="353"/>
      <c r="I10" s="104">
        <v>0</v>
      </c>
      <c r="J10" s="104">
        <v>0</v>
      </c>
      <c r="K10" s="97"/>
    </row>
    <row r="11" spans="1:13">
      <c r="A11" s="98"/>
      <c r="B11" s="354" t="s">
        <v>13</v>
      </c>
      <c r="C11" s="354"/>
      <c r="D11" s="104">
        <v>40713183.350000001</v>
      </c>
      <c r="E11" s="104">
        <v>45139279.75</v>
      </c>
      <c r="G11" s="353" t="s">
        <v>14</v>
      </c>
      <c r="H11" s="353"/>
      <c r="I11" s="104">
        <v>61493952.479999997</v>
      </c>
      <c r="J11" s="104">
        <v>57233999.460000001</v>
      </c>
      <c r="K11" s="97"/>
    </row>
    <row r="12" spans="1:13">
      <c r="A12" s="98"/>
      <c r="B12" s="354" t="s">
        <v>15</v>
      </c>
      <c r="C12" s="354"/>
      <c r="D12" s="104">
        <v>0</v>
      </c>
      <c r="E12" s="104">
        <v>0</v>
      </c>
      <c r="G12" s="353" t="s">
        <v>16</v>
      </c>
      <c r="H12" s="353"/>
      <c r="I12" s="104">
        <v>0</v>
      </c>
      <c r="J12" s="104">
        <v>0</v>
      </c>
      <c r="K12" s="97"/>
    </row>
    <row r="13" spans="1:13">
      <c r="A13" s="98"/>
      <c r="B13" s="354" t="s">
        <v>17</v>
      </c>
      <c r="C13" s="354"/>
      <c r="D13" s="104">
        <v>0</v>
      </c>
      <c r="E13" s="104">
        <v>0</v>
      </c>
      <c r="G13" s="353" t="s">
        <v>18</v>
      </c>
      <c r="H13" s="353"/>
      <c r="I13" s="104">
        <v>0</v>
      </c>
      <c r="J13" s="104">
        <v>0</v>
      </c>
      <c r="K13" s="97"/>
    </row>
    <row r="14" spans="1:13">
      <c r="A14" s="98"/>
      <c r="B14" s="355" t="s">
        <v>19</v>
      </c>
      <c r="C14" s="355"/>
      <c r="D14" s="104">
        <v>0</v>
      </c>
      <c r="E14" s="104">
        <v>0</v>
      </c>
      <c r="G14" s="356" t="s">
        <v>20</v>
      </c>
      <c r="H14" s="356"/>
      <c r="I14" s="104">
        <v>142427072.15000001</v>
      </c>
      <c r="J14" s="104">
        <v>112736731.47</v>
      </c>
      <c r="K14" s="97"/>
    </row>
    <row r="15" spans="1:13">
      <c r="A15" s="98"/>
      <c r="B15" s="354" t="s">
        <v>21</v>
      </c>
      <c r="C15" s="354"/>
      <c r="D15" s="104">
        <v>368745</v>
      </c>
      <c r="E15" s="104">
        <v>368745</v>
      </c>
      <c r="G15" s="353" t="s">
        <v>22</v>
      </c>
      <c r="H15" s="353"/>
      <c r="I15" s="104">
        <v>0</v>
      </c>
      <c r="J15" s="104">
        <v>0</v>
      </c>
      <c r="K15" s="97"/>
    </row>
    <row r="16" spans="1:13" ht="12" customHeight="1">
      <c r="A16" s="98"/>
      <c r="B16" s="323"/>
      <c r="C16" s="320"/>
      <c r="D16" s="99"/>
      <c r="E16" s="99"/>
      <c r="G16" s="353" t="s">
        <v>23</v>
      </c>
      <c r="H16" s="353"/>
      <c r="I16" s="104">
        <v>0</v>
      </c>
      <c r="J16" s="104">
        <v>0</v>
      </c>
      <c r="K16" s="97"/>
    </row>
    <row r="17" spans="1:12" ht="12" customHeight="1">
      <c r="A17" s="106"/>
      <c r="B17" s="341" t="s">
        <v>24</v>
      </c>
      <c r="C17" s="341"/>
      <c r="D17" s="107">
        <f>SUM(D9:D15)</f>
        <v>5556884865.3100004</v>
      </c>
      <c r="E17" s="107">
        <f>SUM(E9:E15)</f>
        <v>2588084476.2600002</v>
      </c>
      <c r="F17" s="108"/>
      <c r="G17" s="102"/>
      <c r="H17" s="103"/>
      <c r="I17" s="83"/>
      <c r="J17" s="83"/>
      <c r="K17" s="97"/>
    </row>
    <row r="18" spans="1:12" ht="13.5" customHeight="1">
      <c r="A18" s="106"/>
      <c r="B18" s="280"/>
      <c r="C18" s="321"/>
      <c r="D18" s="83"/>
      <c r="E18" s="83"/>
      <c r="F18" s="365" t="s">
        <v>25</v>
      </c>
      <c r="G18" s="365"/>
      <c r="H18" s="365"/>
      <c r="I18" s="107">
        <f>SUM(I9:I16)</f>
        <v>340352201.91999996</v>
      </c>
      <c r="J18" s="107">
        <f>SUM(J9:J16)</f>
        <v>275379499.25999999</v>
      </c>
      <c r="K18" s="97"/>
    </row>
    <row r="19" spans="1:12" ht="13.5" customHeight="1">
      <c r="A19" s="98"/>
      <c r="B19" s="341" t="s">
        <v>26</v>
      </c>
      <c r="C19" s="341"/>
      <c r="D19" s="81"/>
      <c r="E19" s="81"/>
      <c r="G19" s="109"/>
      <c r="H19" s="324"/>
      <c r="I19" s="99"/>
      <c r="J19" s="99"/>
      <c r="K19" s="97"/>
    </row>
    <row r="20" spans="1:12">
      <c r="A20" s="98"/>
      <c r="B20" s="354" t="s">
        <v>28</v>
      </c>
      <c r="C20" s="354"/>
      <c r="D20" s="104">
        <v>142043813.94</v>
      </c>
      <c r="E20" s="104">
        <v>119738980.86</v>
      </c>
      <c r="F20" s="359" t="s">
        <v>27</v>
      </c>
      <c r="G20" s="359"/>
      <c r="H20" s="359"/>
      <c r="I20" s="81"/>
      <c r="J20" s="81"/>
      <c r="K20" s="97"/>
    </row>
    <row r="21" spans="1:12" ht="12" customHeight="1">
      <c r="A21" s="98"/>
      <c r="B21" s="354" t="s">
        <v>30</v>
      </c>
      <c r="C21" s="354"/>
      <c r="D21" s="104">
        <v>193822177.03999999</v>
      </c>
      <c r="E21" s="104">
        <v>208661740.03</v>
      </c>
      <c r="G21" s="353" t="s">
        <v>29</v>
      </c>
      <c r="H21" s="353"/>
      <c r="I21" s="104">
        <v>0</v>
      </c>
      <c r="J21" s="104">
        <v>0</v>
      </c>
      <c r="K21" s="97"/>
    </row>
    <row r="22" spans="1:12" ht="12" customHeight="1">
      <c r="A22" s="98"/>
      <c r="B22" s="354" t="s">
        <v>32</v>
      </c>
      <c r="C22" s="354"/>
      <c r="D22" s="104">
        <v>14519772420.34</v>
      </c>
      <c r="E22" s="104">
        <v>14256468606.190001</v>
      </c>
      <c r="G22" s="353" t="s">
        <v>31</v>
      </c>
      <c r="H22" s="353"/>
      <c r="I22" s="104">
        <v>0</v>
      </c>
      <c r="J22" s="104">
        <v>0</v>
      </c>
      <c r="K22" s="97"/>
    </row>
    <row r="23" spans="1:12" ht="12" customHeight="1">
      <c r="A23" s="98"/>
      <c r="B23" s="354" t="s">
        <v>34</v>
      </c>
      <c r="C23" s="354"/>
      <c r="D23" s="104">
        <v>1779951769.4300001</v>
      </c>
      <c r="E23" s="104">
        <v>1758581380.8</v>
      </c>
      <c r="G23" s="353" t="s">
        <v>33</v>
      </c>
      <c r="H23" s="353"/>
      <c r="I23" s="104">
        <v>2118053143.0999999</v>
      </c>
      <c r="J23" s="104">
        <v>2149903579.0799999</v>
      </c>
      <c r="K23" s="97"/>
    </row>
    <row r="24" spans="1:12" ht="12" customHeight="1">
      <c r="A24" s="98"/>
      <c r="B24" s="354" t="s">
        <v>36</v>
      </c>
      <c r="C24" s="354"/>
      <c r="D24" s="104">
        <v>124757048.16</v>
      </c>
      <c r="E24" s="104">
        <v>91869027.359999999</v>
      </c>
      <c r="G24" s="353" t="s">
        <v>35</v>
      </c>
      <c r="H24" s="353"/>
      <c r="I24" s="104">
        <v>13500000</v>
      </c>
      <c r="J24" s="104">
        <v>13500000</v>
      </c>
      <c r="K24" s="97"/>
    </row>
    <row r="25" spans="1:12">
      <c r="A25" s="98"/>
      <c r="B25" s="354" t="s">
        <v>38</v>
      </c>
      <c r="C25" s="354"/>
      <c r="D25" s="104">
        <v>-1341637647.72</v>
      </c>
      <c r="E25" s="104">
        <v>-1295575305.8800001</v>
      </c>
      <c r="G25" s="353" t="s">
        <v>734</v>
      </c>
      <c r="H25" s="353"/>
      <c r="I25" s="104">
        <v>0</v>
      </c>
      <c r="J25" s="104">
        <v>0</v>
      </c>
      <c r="K25" s="97"/>
      <c r="L25" s="35"/>
    </row>
    <row r="26" spans="1:12" ht="12" customHeight="1">
      <c r="A26" s="98"/>
      <c r="B26" s="354" t="s">
        <v>40</v>
      </c>
      <c r="C26" s="354"/>
      <c r="D26" s="104">
        <v>0</v>
      </c>
      <c r="E26" s="104">
        <v>0</v>
      </c>
      <c r="G26" s="356" t="s">
        <v>39</v>
      </c>
      <c r="H26" s="356"/>
      <c r="I26" s="104">
        <v>0</v>
      </c>
      <c r="J26" s="104">
        <v>0</v>
      </c>
      <c r="K26" s="97"/>
    </row>
    <row r="27" spans="1:12" ht="12" customHeight="1">
      <c r="A27" s="98"/>
      <c r="B27" s="354" t="s">
        <v>41</v>
      </c>
      <c r="C27" s="354"/>
      <c r="D27" s="104">
        <v>0</v>
      </c>
      <c r="E27" s="104">
        <v>0</v>
      </c>
      <c r="G27" s="110"/>
      <c r="H27" s="324"/>
      <c r="I27" s="99"/>
      <c r="J27" s="99"/>
      <c r="K27" s="97"/>
    </row>
    <row r="28" spans="1:12" ht="12" customHeight="1">
      <c r="A28" s="98"/>
      <c r="B28" s="354" t="s">
        <v>43</v>
      </c>
      <c r="C28" s="354"/>
      <c r="D28" s="99">
        <v>0</v>
      </c>
      <c r="E28" s="104">
        <v>0</v>
      </c>
      <c r="F28" s="359" t="s">
        <v>42</v>
      </c>
      <c r="G28" s="359"/>
      <c r="H28" s="102"/>
      <c r="I28" s="107">
        <f>SUM(I21:I26)</f>
        <v>2131553143.0999999</v>
      </c>
      <c r="J28" s="107">
        <f>SUM(J21:J26)</f>
        <v>2163403579.0799999</v>
      </c>
      <c r="K28" s="97"/>
    </row>
    <row r="29" spans="1:12" ht="9.75" customHeight="1">
      <c r="A29" s="98"/>
      <c r="B29" s="323"/>
      <c r="C29" s="320"/>
      <c r="D29" s="99"/>
      <c r="E29" s="99"/>
      <c r="G29" s="102"/>
      <c r="H29" s="333"/>
      <c r="I29" s="83"/>
      <c r="J29" s="83"/>
      <c r="K29" s="97"/>
    </row>
    <row r="30" spans="1:12" ht="12" customHeight="1">
      <c r="A30" s="98"/>
      <c r="B30" s="341" t="s">
        <v>45</v>
      </c>
      <c r="C30" s="341"/>
      <c r="D30" s="107">
        <f>SUM(D20:D27)</f>
        <v>15418709581.190001</v>
      </c>
      <c r="E30" s="107">
        <f>SUM(E20:E28)</f>
        <v>15139744429.360001</v>
      </c>
      <c r="F30" s="359" t="s">
        <v>157</v>
      </c>
      <c r="G30" s="359"/>
      <c r="H30" s="102"/>
      <c r="I30" s="107">
        <f>I18+I28</f>
        <v>2471905345.02</v>
      </c>
      <c r="J30" s="107">
        <f>J18+J28</f>
        <v>2438783078.3400002</v>
      </c>
      <c r="K30" s="97"/>
    </row>
    <row r="31" spans="1:12" ht="12" customHeight="1">
      <c r="A31" s="106"/>
      <c r="B31" s="323"/>
      <c r="C31" s="280"/>
      <c r="D31" s="99"/>
      <c r="E31" s="99"/>
      <c r="F31" s="108"/>
      <c r="G31" s="102"/>
      <c r="H31" s="111"/>
      <c r="I31" s="83"/>
      <c r="J31" s="83"/>
      <c r="K31" s="97"/>
    </row>
    <row r="32" spans="1:12" ht="12" customHeight="1">
      <c r="A32" s="98"/>
      <c r="B32" s="341" t="s">
        <v>158</v>
      </c>
      <c r="C32" s="341"/>
      <c r="D32" s="107">
        <f>D17+D30</f>
        <v>20975594446.5</v>
      </c>
      <c r="E32" s="107">
        <f>E17+E30</f>
        <v>17727828905.620003</v>
      </c>
      <c r="F32" s="366" t="s">
        <v>719</v>
      </c>
      <c r="G32" s="366"/>
      <c r="H32" s="366"/>
      <c r="I32" s="99"/>
      <c r="J32" s="99"/>
      <c r="K32" s="97"/>
    </row>
    <row r="33" spans="1:13" ht="12" customHeight="1">
      <c r="A33" s="98"/>
      <c r="B33" s="323"/>
      <c r="C33" s="323"/>
      <c r="D33" s="99"/>
      <c r="E33" s="99"/>
      <c r="G33" s="102"/>
      <c r="H33" s="111"/>
      <c r="I33" s="99"/>
      <c r="J33" s="99"/>
      <c r="K33" s="97"/>
    </row>
    <row r="34" spans="1:13" ht="12" customHeight="1">
      <c r="A34" s="98"/>
      <c r="B34" s="323"/>
      <c r="C34" s="323"/>
      <c r="D34" s="99"/>
      <c r="E34" s="99"/>
      <c r="F34" s="359" t="s">
        <v>48</v>
      </c>
      <c r="G34" s="359"/>
      <c r="H34" s="359"/>
      <c r="I34" s="107">
        <f>SUM(I35:I37)</f>
        <v>3405825074.2200003</v>
      </c>
      <c r="J34" s="107">
        <f>SUM(J35:J37)</f>
        <v>3399949414.4700003</v>
      </c>
      <c r="K34" s="97"/>
      <c r="M34" s="35"/>
    </row>
    <row r="35" spans="1:13" ht="12" customHeight="1">
      <c r="A35" s="98"/>
      <c r="B35" s="323"/>
      <c r="C35" s="338" t="s">
        <v>76</v>
      </c>
      <c r="D35" s="338"/>
      <c r="E35" s="99"/>
      <c r="G35" s="353" t="s">
        <v>49</v>
      </c>
      <c r="H35" s="353"/>
      <c r="I35" s="104">
        <v>2800261260.75</v>
      </c>
      <c r="J35" s="104">
        <v>2806813862.6900001</v>
      </c>
      <c r="K35" s="97"/>
    </row>
    <row r="36" spans="1:13" ht="12" customHeight="1">
      <c r="A36" s="98"/>
      <c r="B36" s="323"/>
      <c r="C36" s="338"/>
      <c r="D36" s="338"/>
      <c r="E36" s="99"/>
      <c r="G36" s="353" t="s">
        <v>50</v>
      </c>
      <c r="H36" s="353"/>
      <c r="I36" s="104">
        <v>605563813.47000003</v>
      </c>
      <c r="J36" s="104">
        <v>593135551.77999997</v>
      </c>
      <c r="K36" s="97"/>
    </row>
    <row r="37" spans="1:13" ht="13.5" customHeight="1">
      <c r="A37" s="98"/>
      <c r="B37" s="323"/>
      <c r="C37" s="338"/>
      <c r="D37" s="338"/>
      <c r="E37" s="99"/>
      <c r="G37" s="353" t="s">
        <v>720</v>
      </c>
      <c r="H37" s="353"/>
      <c r="I37" s="104">
        <v>0</v>
      </c>
      <c r="J37" s="104">
        <v>0</v>
      </c>
      <c r="K37" s="97"/>
      <c r="M37" s="43"/>
    </row>
    <row r="38" spans="1:13" ht="13.5" customHeight="1">
      <c r="A38" s="98"/>
      <c r="B38" s="323"/>
      <c r="C38" s="338"/>
      <c r="D38" s="338"/>
      <c r="E38" s="99"/>
      <c r="G38" s="110"/>
      <c r="H38" s="112"/>
      <c r="I38" s="99"/>
      <c r="J38" s="99"/>
      <c r="K38" s="97"/>
    </row>
    <row r="39" spans="1:13" ht="12" customHeight="1">
      <c r="A39" s="98"/>
      <c r="B39" s="323"/>
      <c r="C39" s="338"/>
      <c r="D39" s="338"/>
      <c r="E39" s="99"/>
      <c r="F39" s="359" t="s">
        <v>52</v>
      </c>
      <c r="G39" s="359"/>
      <c r="H39" s="359"/>
      <c r="I39" s="107">
        <f>SUM(I40:I44)</f>
        <v>15097864027.260002</v>
      </c>
      <c r="J39" s="107">
        <f>SUM(J40:J44)</f>
        <v>11889096412.809999</v>
      </c>
      <c r="K39" s="97"/>
    </row>
    <row r="40" spans="1:13" ht="13.5" customHeight="1">
      <c r="A40" s="98"/>
      <c r="B40" s="323"/>
      <c r="C40" s="338"/>
      <c r="D40" s="338"/>
      <c r="E40" s="99"/>
      <c r="G40" s="353" t="s">
        <v>721</v>
      </c>
      <c r="H40" s="353"/>
      <c r="I40" s="104">
        <f>+EA!D64</f>
        <v>3137227276.920002</v>
      </c>
      <c r="J40" s="104">
        <f>+EA!E64</f>
        <v>2126075131.9500008</v>
      </c>
      <c r="K40" s="97"/>
    </row>
    <row r="41" spans="1:13" ht="13.5" customHeight="1">
      <c r="A41" s="98"/>
      <c r="B41" s="323"/>
      <c r="C41" s="338"/>
      <c r="D41" s="338"/>
      <c r="E41" s="99"/>
      <c r="G41" s="353" t="s">
        <v>54</v>
      </c>
      <c r="H41" s="353"/>
      <c r="I41" s="104">
        <v>11033769757.99</v>
      </c>
      <c r="J41" s="104">
        <v>8876695436.8099995</v>
      </c>
      <c r="K41" s="97"/>
      <c r="M41" s="35"/>
    </row>
    <row r="42" spans="1:13">
      <c r="A42" s="98"/>
      <c r="B42" s="323"/>
      <c r="C42" s="323"/>
      <c r="D42" s="99"/>
      <c r="E42" s="99"/>
      <c r="G42" s="353" t="s">
        <v>55</v>
      </c>
      <c r="H42" s="353"/>
      <c r="I42" s="104">
        <v>926866992.35000002</v>
      </c>
      <c r="J42" s="104">
        <v>886325844.04999995</v>
      </c>
      <c r="K42" s="97"/>
      <c r="M42" s="35"/>
    </row>
    <row r="43" spans="1:13">
      <c r="A43" s="98"/>
      <c r="B43" s="323"/>
      <c r="C43" s="323"/>
      <c r="D43" s="99"/>
      <c r="E43" s="99"/>
      <c r="G43" s="353" t="s">
        <v>56</v>
      </c>
      <c r="H43" s="353"/>
      <c r="I43" s="104">
        <v>0</v>
      </c>
      <c r="J43" s="104">
        <v>0</v>
      </c>
      <c r="K43" s="97"/>
    </row>
    <row r="44" spans="1:13">
      <c r="A44" s="98"/>
      <c r="B44" s="323"/>
      <c r="C44" s="323"/>
      <c r="D44" s="99"/>
      <c r="E44" s="99"/>
      <c r="G44" s="353" t="s">
        <v>57</v>
      </c>
      <c r="H44" s="353"/>
      <c r="I44" s="104">
        <v>0</v>
      </c>
      <c r="J44" s="104">
        <v>0</v>
      </c>
      <c r="K44" s="97"/>
    </row>
    <row r="45" spans="1:13">
      <c r="A45" s="98"/>
      <c r="B45" s="323"/>
      <c r="C45" s="323"/>
      <c r="D45" s="99"/>
      <c r="E45" s="99"/>
      <c r="G45" s="110"/>
      <c r="H45" s="112"/>
      <c r="I45" s="99"/>
      <c r="J45" s="99"/>
      <c r="K45" s="97"/>
    </row>
    <row r="46" spans="1:13" ht="25.5" customHeight="1">
      <c r="A46" s="98"/>
      <c r="B46" s="323"/>
      <c r="C46" s="323"/>
      <c r="D46" s="99"/>
      <c r="E46" s="99"/>
      <c r="F46" s="359" t="s">
        <v>58</v>
      </c>
      <c r="G46" s="359"/>
      <c r="H46" s="359"/>
      <c r="I46" s="107">
        <f>SUM(I47:I48)</f>
        <v>0</v>
      </c>
      <c r="J46" s="107">
        <f>SUM(J47:J48)</f>
        <v>0</v>
      </c>
      <c r="K46" s="97"/>
    </row>
    <row r="47" spans="1:13">
      <c r="A47" s="98"/>
      <c r="B47" s="323"/>
      <c r="C47" s="323"/>
      <c r="D47" s="99"/>
      <c r="E47" s="99"/>
      <c r="G47" s="353" t="s">
        <v>59</v>
      </c>
      <c r="H47" s="353"/>
      <c r="I47" s="104">
        <v>0</v>
      </c>
      <c r="J47" s="104">
        <v>0</v>
      </c>
      <c r="K47" s="97"/>
    </row>
    <row r="48" spans="1:13">
      <c r="A48" s="98"/>
      <c r="B48" s="323"/>
      <c r="C48" s="323"/>
      <c r="D48" s="99"/>
      <c r="E48" s="99"/>
      <c r="G48" s="353" t="s">
        <v>60</v>
      </c>
      <c r="H48" s="353"/>
      <c r="I48" s="104">
        <v>0</v>
      </c>
      <c r="J48" s="104">
        <v>0</v>
      </c>
      <c r="K48" s="97"/>
    </row>
    <row r="49" spans="1:12" ht="9.9499999999999993" customHeight="1">
      <c r="A49" s="98"/>
      <c r="B49" s="323"/>
      <c r="C49" s="323"/>
      <c r="D49" s="99"/>
      <c r="E49" s="99"/>
      <c r="G49" s="110"/>
      <c r="H49" s="113"/>
      <c r="I49" s="99"/>
      <c r="J49" s="99"/>
      <c r="K49" s="97"/>
    </row>
    <row r="50" spans="1:12" ht="13.5" customHeight="1">
      <c r="A50" s="98"/>
      <c r="B50" s="323"/>
      <c r="C50" s="323"/>
      <c r="D50" s="99"/>
      <c r="E50" s="99"/>
      <c r="F50" s="359" t="s">
        <v>733</v>
      </c>
      <c r="G50" s="359"/>
      <c r="H50" s="359"/>
      <c r="I50" s="107">
        <f>I34+I39+I46</f>
        <v>18503689101.480003</v>
      </c>
      <c r="J50" s="107">
        <f>J34+J39+J46</f>
        <v>15289045827.279999</v>
      </c>
      <c r="K50" s="97"/>
    </row>
    <row r="51" spans="1:12" ht="9.9499999999999993" customHeight="1">
      <c r="A51" s="98"/>
      <c r="B51" s="323"/>
      <c r="C51" s="323"/>
      <c r="D51" s="99"/>
      <c r="E51" s="99"/>
      <c r="G51" s="110"/>
      <c r="H51" s="112"/>
      <c r="I51" s="99"/>
      <c r="J51" s="99"/>
      <c r="K51" s="97"/>
    </row>
    <row r="52" spans="1:12" ht="13.5" customHeight="1">
      <c r="A52" s="98"/>
      <c r="C52" s="85"/>
      <c r="F52" s="359" t="s">
        <v>735</v>
      </c>
      <c r="G52" s="359"/>
      <c r="H52" s="359"/>
      <c r="I52" s="107">
        <f>I30+I50</f>
        <v>20975594446.500004</v>
      </c>
      <c r="J52" s="107">
        <f>J30+J50</f>
        <v>17727828905.619999</v>
      </c>
      <c r="K52" s="97"/>
    </row>
    <row r="53" spans="1:12" ht="6" customHeight="1">
      <c r="A53" s="114"/>
      <c r="B53" s="297"/>
      <c r="C53" s="298"/>
      <c r="D53" s="283"/>
      <c r="E53" s="283"/>
      <c r="F53" s="117"/>
      <c r="G53" s="118"/>
      <c r="H53" s="118"/>
      <c r="I53" s="116"/>
      <c r="J53" s="116"/>
      <c r="K53" s="88"/>
    </row>
    <row r="54" spans="1:12" ht="6" customHeight="1">
      <c r="B54" s="84"/>
      <c r="C54" s="90"/>
      <c r="D54" s="99"/>
      <c r="E54" s="99"/>
      <c r="G54" s="112"/>
      <c r="H54" s="112"/>
      <c r="I54" s="99"/>
      <c r="J54" s="99"/>
    </row>
    <row r="55" spans="1:12" ht="6" customHeight="1">
      <c r="B55" s="84"/>
      <c r="C55" s="90"/>
      <c r="D55" s="99"/>
      <c r="E55" s="99"/>
      <c r="G55" s="112"/>
      <c r="H55" s="112"/>
      <c r="I55" s="99"/>
      <c r="J55" s="99"/>
    </row>
    <row r="56" spans="1:12" ht="16.5" customHeight="1">
      <c r="A56" s="337" t="s">
        <v>722</v>
      </c>
      <c r="B56" s="337"/>
      <c r="C56" s="337"/>
      <c r="D56" s="337"/>
      <c r="E56" s="337"/>
      <c r="F56" s="337"/>
      <c r="G56" s="337"/>
      <c r="H56" s="337"/>
      <c r="I56" s="337"/>
      <c r="J56" s="337"/>
      <c r="K56" s="337"/>
    </row>
    <row r="57" spans="1:12" ht="15" customHeight="1">
      <c r="B57" s="84"/>
      <c r="C57" s="90"/>
      <c r="D57" s="99"/>
      <c r="E57" s="99"/>
      <c r="F57" s="330"/>
      <c r="G57" s="330"/>
      <c r="H57" s="330"/>
      <c r="I57" s="330"/>
      <c r="J57" s="330"/>
    </row>
    <row r="58" spans="1:12" ht="9.75" customHeight="1">
      <c r="B58" s="84"/>
      <c r="C58" s="90"/>
      <c r="D58" s="99"/>
      <c r="E58" s="99"/>
      <c r="F58" s="330"/>
      <c r="G58" s="112"/>
      <c r="H58" s="112"/>
      <c r="I58" s="99"/>
      <c r="J58" s="99"/>
    </row>
    <row r="59" spans="1:12" ht="50.1" customHeight="1">
      <c r="B59" s="84"/>
      <c r="C59" s="84"/>
      <c r="D59" s="112"/>
      <c r="E59" s="99"/>
      <c r="G59" s="94"/>
      <c r="H59" s="94"/>
      <c r="I59" s="99"/>
      <c r="J59" s="99"/>
      <c r="L59" s="35"/>
    </row>
    <row r="60" spans="1:12" ht="14.1" customHeight="1">
      <c r="B60" s="119"/>
      <c r="C60" s="336"/>
      <c r="D60" s="336"/>
      <c r="E60" s="99"/>
      <c r="G60" s="357"/>
      <c r="H60" s="357"/>
      <c r="I60" s="77"/>
      <c r="J60" s="99"/>
    </row>
    <row r="61" spans="1:12" ht="14.1" customHeight="1">
      <c r="B61" s="121"/>
      <c r="C61" s="335"/>
      <c r="D61" s="335"/>
      <c r="E61" s="99"/>
      <c r="F61" s="120"/>
      <c r="G61" s="358"/>
      <c r="H61" s="358"/>
      <c r="I61" s="77"/>
      <c r="J61" s="99"/>
    </row>
    <row r="62" spans="1:12">
      <c r="F62" s="120"/>
    </row>
  </sheetData>
  <sheetProtection formatCells="0" selectLockedCells="1"/>
  <mergeCells count="67">
    <mergeCell ref="F34:H34"/>
    <mergeCell ref="F39:H39"/>
    <mergeCell ref="F46:H46"/>
    <mergeCell ref="F50:H50"/>
    <mergeCell ref="F52:H52"/>
    <mergeCell ref="G47:H47"/>
    <mergeCell ref="G48:H48"/>
    <mergeCell ref="F28:G28"/>
    <mergeCell ref="F30:G30"/>
    <mergeCell ref="G12:H12"/>
    <mergeCell ref="B8:C8"/>
    <mergeCell ref="B9:C9"/>
    <mergeCell ref="G9:H9"/>
    <mergeCell ref="B10:C10"/>
    <mergeCell ref="G10:H10"/>
    <mergeCell ref="B11:C11"/>
    <mergeCell ref="G11:H11"/>
    <mergeCell ref="B12:C12"/>
    <mergeCell ref="B17:C17"/>
    <mergeCell ref="A1:K1"/>
    <mergeCell ref="G6:H6"/>
    <mergeCell ref="A2:K2"/>
    <mergeCell ref="A3:K3"/>
    <mergeCell ref="A4:K4"/>
    <mergeCell ref="A5:K5"/>
    <mergeCell ref="B6:C6"/>
    <mergeCell ref="A7:C7"/>
    <mergeCell ref="F7:H7"/>
    <mergeCell ref="G60:H60"/>
    <mergeCell ref="G61:H61"/>
    <mergeCell ref="G42:H42"/>
    <mergeCell ref="G43:H43"/>
    <mergeCell ref="F8:H8"/>
    <mergeCell ref="G23:H23"/>
    <mergeCell ref="G44:H44"/>
    <mergeCell ref="G35:H35"/>
    <mergeCell ref="G40:H40"/>
    <mergeCell ref="G41:H41"/>
    <mergeCell ref="G25:H25"/>
    <mergeCell ref="G36:H36"/>
    <mergeCell ref="G37:H37"/>
    <mergeCell ref="F18:H18"/>
    <mergeCell ref="F20:H20"/>
    <mergeCell ref="F32:H32"/>
    <mergeCell ref="B32:C32"/>
    <mergeCell ref="B24:C24"/>
    <mergeCell ref="B19:C19"/>
    <mergeCell ref="B23:C23"/>
    <mergeCell ref="G24:H24"/>
    <mergeCell ref="B21:C21"/>
    <mergeCell ref="G22:H22"/>
    <mergeCell ref="B20:C20"/>
    <mergeCell ref="G21:H21"/>
    <mergeCell ref="B25:C25"/>
    <mergeCell ref="G26:H26"/>
    <mergeCell ref="B22:C22"/>
    <mergeCell ref="B26:C26"/>
    <mergeCell ref="B27:C27"/>
    <mergeCell ref="B28:C28"/>
    <mergeCell ref="B30:C30"/>
    <mergeCell ref="G16:H16"/>
    <mergeCell ref="B13:C13"/>
    <mergeCell ref="G13:H13"/>
    <mergeCell ref="B14:C14"/>
    <mergeCell ref="G14:H14"/>
    <mergeCell ref="B15:C15"/>
    <mergeCell ref="G15:H15"/>
  </mergeCells>
  <conditionalFormatting sqref="C35:D41">
    <cfRule type="expression" dxfId="1" priority="11">
      <formula>$E$32&lt;&gt;$J$52</formula>
    </cfRule>
    <cfRule type="expression" dxfId="0" priority="12">
      <formula>$D$32&lt;&gt;$I$52</formula>
    </cfRule>
  </conditionalFormatting>
  <printOptions horizontalCentered="1"/>
  <pageMargins left="0.59055118110236227" right="0.59055118110236227" top="0.59055118110236227" bottom="0.59055118110236227" header="0" footer="0"/>
  <pageSetup scale="57" fitToHeight="0" orientation="landscape" r:id="rId1"/>
  <ignoredErrors>
    <ignoredError sqref="I40:J40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L50"/>
  <sheetViews>
    <sheetView topLeftCell="A19" zoomScaleNormal="100" workbookViewId="0">
      <selection activeCell="D47" sqref="D47:F47"/>
    </sheetView>
  </sheetViews>
  <sheetFormatPr baseColWidth="10" defaultRowHeight="13.5"/>
  <cols>
    <col min="1" max="1" width="11.7109375" style="193" customWidth="1"/>
    <col min="2" max="2" width="57.42578125" style="193" customWidth="1"/>
    <col min="3" max="3" width="20" style="194" customWidth="1"/>
    <col min="4" max="4" width="20.42578125" style="194" customWidth="1"/>
    <col min="5" max="5" width="20.28515625" style="194" customWidth="1"/>
    <col min="6" max="6" width="20.85546875" style="194" customWidth="1"/>
    <col min="7" max="7" width="18" style="194" customWidth="1"/>
    <col min="8" max="8" width="10.28515625" style="30" customWidth="1"/>
    <col min="9" max="9" width="10.28515625" style="16" customWidth="1"/>
    <col min="10" max="10" width="13.28515625" style="16" bestFit="1" customWidth="1"/>
    <col min="11" max="11" width="11.42578125" style="16"/>
    <col min="12" max="12" width="12.85546875" style="16" bestFit="1" customWidth="1"/>
    <col min="13" max="16384" width="11.42578125" style="16"/>
  </cols>
  <sheetData>
    <row r="2" spans="1:8" ht="15.75" customHeight="1">
      <c r="A2" s="371"/>
      <c r="B2" s="371"/>
      <c r="C2" s="371"/>
      <c r="D2" s="371"/>
      <c r="E2" s="371"/>
      <c r="F2" s="371"/>
      <c r="G2" s="371"/>
      <c r="H2" s="52"/>
    </row>
    <row r="3" spans="1:8" s="20" customFormat="1" ht="14.1" customHeight="1">
      <c r="A3" s="362" t="s">
        <v>187</v>
      </c>
      <c r="B3" s="362"/>
      <c r="C3" s="362"/>
      <c r="D3" s="362"/>
      <c r="E3" s="362"/>
      <c r="F3" s="362"/>
      <c r="G3" s="362"/>
      <c r="H3" s="47"/>
    </row>
    <row r="4" spans="1:8" ht="14.1" customHeight="1">
      <c r="A4" s="363" t="s">
        <v>122</v>
      </c>
      <c r="B4" s="363"/>
      <c r="C4" s="363"/>
      <c r="D4" s="363"/>
      <c r="E4" s="363"/>
      <c r="F4" s="363"/>
      <c r="G4" s="363"/>
      <c r="H4" s="48"/>
    </row>
    <row r="5" spans="1:8" ht="14.1" customHeight="1">
      <c r="A5" s="363" t="s">
        <v>737</v>
      </c>
      <c r="B5" s="363"/>
      <c r="C5" s="363"/>
      <c r="D5" s="363"/>
      <c r="E5" s="363"/>
      <c r="F5" s="363"/>
      <c r="G5" s="363"/>
      <c r="H5" s="48"/>
    </row>
    <row r="6" spans="1:8" s="20" customFormat="1" ht="18" customHeight="1">
      <c r="A6" s="364" t="s">
        <v>711</v>
      </c>
      <c r="B6" s="364"/>
      <c r="C6" s="364"/>
      <c r="D6" s="364"/>
      <c r="E6" s="364"/>
      <c r="F6" s="364"/>
      <c r="G6" s="364"/>
      <c r="H6" s="50"/>
    </row>
    <row r="7" spans="1:8" s="20" customFormat="1" ht="63.75" customHeight="1">
      <c r="A7" s="383" t="s">
        <v>75</v>
      </c>
      <c r="B7" s="344"/>
      <c r="C7" s="289" t="s">
        <v>48</v>
      </c>
      <c r="D7" s="289" t="s">
        <v>123</v>
      </c>
      <c r="E7" s="289" t="s">
        <v>124</v>
      </c>
      <c r="F7" s="289" t="s">
        <v>77</v>
      </c>
      <c r="G7" s="290" t="s">
        <v>125</v>
      </c>
      <c r="H7" s="58"/>
    </row>
    <row r="8" spans="1:8" ht="15" customHeight="1">
      <c r="A8" s="384" t="s">
        <v>712</v>
      </c>
      <c r="B8" s="385"/>
      <c r="C8" s="302">
        <f>SUM(C9:C11)</f>
        <v>3399949414.4700003</v>
      </c>
      <c r="D8" s="302"/>
      <c r="E8" s="302"/>
      <c r="F8" s="302"/>
      <c r="G8" s="303">
        <f>SUM(C8:F8)</f>
        <v>3399949414.4700003</v>
      </c>
      <c r="H8" s="57"/>
    </row>
    <row r="9" spans="1:8" ht="12" customHeight="1">
      <c r="A9" s="367" t="s">
        <v>168</v>
      </c>
      <c r="B9" s="368"/>
      <c r="C9" s="304">
        <f>+ESF!J35</f>
        <v>2806813862.6900001</v>
      </c>
      <c r="D9" s="304"/>
      <c r="E9" s="304"/>
      <c r="F9" s="304"/>
      <c r="G9" s="305">
        <f>SUM(C9:F9)</f>
        <v>2806813862.6900001</v>
      </c>
      <c r="H9" s="57"/>
    </row>
    <row r="10" spans="1:8">
      <c r="A10" s="367" t="s">
        <v>169</v>
      </c>
      <c r="B10" s="368"/>
      <c r="C10" s="184">
        <f>+ESF!J36</f>
        <v>593135551.77999997</v>
      </c>
      <c r="D10" s="184"/>
      <c r="E10" s="184"/>
      <c r="F10" s="184"/>
      <c r="G10" s="292">
        <f>SUM(C10:F10)</f>
        <v>593135551.77999997</v>
      </c>
      <c r="H10" s="57"/>
    </row>
    <row r="11" spans="1:8">
      <c r="A11" s="367" t="s">
        <v>170</v>
      </c>
      <c r="B11" s="368"/>
      <c r="C11" s="184">
        <f>+ESF!J37</f>
        <v>0</v>
      </c>
      <c r="D11" s="184"/>
      <c r="E11" s="184"/>
      <c r="F11" s="184"/>
      <c r="G11" s="292">
        <f>SUM(C11:F11)</f>
        <v>0</v>
      </c>
      <c r="H11" s="57"/>
    </row>
    <row r="12" spans="1:8" ht="3.75" customHeight="1">
      <c r="A12" s="325"/>
      <c r="B12" s="101"/>
      <c r="C12" s="185"/>
      <c r="D12" s="185"/>
      <c r="E12" s="185"/>
      <c r="F12" s="185"/>
      <c r="G12" s="292"/>
      <c r="H12" s="57"/>
    </row>
    <row r="13" spans="1:8">
      <c r="A13" s="369" t="s">
        <v>713</v>
      </c>
      <c r="B13" s="370"/>
      <c r="C13" s="183"/>
      <c r="D13" s="186">
        <f>SUM(D14:D18)</f>
        <v>9763021280.8599987</v>
      </c>
      <c r="E13" s="183">
        <f>SUM(E14)</f>
        <v>2126075131.9500008</v>
      </c>
      <c r="F13" s="183"/>
      <c r="G13" s="291">
        <f>SUM(D13:E13)</f>
        <v>11889096412.809999</v>
      </c>
      <c r="H13" s="57"/>
    </row>
    <row r="14" spans="1:8">
      <c r="A14" s="367" t="s">
        <v>171</v>
      </c>
      <c r="B14" s="368"/>
      <c r="C14" s="184"/>
      <c r="D14" s="184"/>
      <c r="E14" s="184">
        <f>+ESF!J40</f>
        <v>2126075131.9500008</v>
      </c>
      <c r="F14" s="184"/>
      <c r="G14" s="292">
        <f>SUM(E14)</f>
        <v>2126075131.9500008</v>
      </c>
      <c r="H14" s="57"/>
    </row>
    <row r="15" spans="1:8">
      <c r="A15" s="367" t="s">
        <v>172</v>
      </c>
      <c r="B15" s="368"/>
      <c r="C15" s="184"/>
      <c r="D15" s="184">
        <f>+ESF!J41</f>
        <v>8876695436.8099995</v>
      </c>
      <c r="E15" s="184"/>
      <c r="F15" s="184"/>
      <c r="G15" s="292">
        <f>SUM(D15)</f>
        <v>8876695436.8099995</v>
      </c>
      <c r="H15" s="57"/>
    </row>
    <row r="16" spans="1:8">
      <c r="A16" s="367" t="s">
        <v>173</v>
      </c>
      <c r="B16" s="368"/>
      <c r="C16" s="184"/>
      <c r="D16" s="184">
        <f>+ESF!J42</f>
        <v>886325844.04999995</v>
      </c>
      <c r="E16" s="184"/>
      <c r="F16" s="184"/>
      <c r="G16" s="292">
        <f>SUM(D16)</f>
        <v>886325844.04999995</v>
      </c>
      <c r="H16" s="57"/>
    </row>
    <row r="17" spans="1:10">
      <c r="A17" s="367" t="s">
        <v>174</v>
      </c>
      <c r="B17" s="368"/>
      <c r="C17" s="184"/>
      <c r="D17" s="184">
        <v>0</v>
      </c>
      <c r="E17" s="184"/>
      <c r="F17" s="184"/>
      <c r="G17" s="292">
        <f>SUM(D17)</f>
        <v>0</v>
      </c>
      <c r="H17" s="57"/>
    </row>
    <row r="18" spans="1:10" ht="12.75" customHeight="1">
      <c r="A18" s="367" t="s">
        <v>175</v>
      </c>
      <c r="B18" s="368"/>
      <c r="C18" s="184"/>
      <c r="D18" s="184">
        <f>+ESF!J44</f>
        <v>0</v>
      </c>
      <c r="E18" s="184"/>
      <c r="F18" s="184"/>
      <c r="G18" s="292">
        <f>SUM(D18)</f>
        <v>0</v>
      </c>
      <c r="H18" s="57"/>
    </row>
    <row r="19" spans="1:10" ht="3.75" customHeight="1">
      <c r="A19" s="325"/>
      <c r="B19" s="101"/>
      <c r="C19" s="185"/>
      <c r="D19" s="185"/>
      <c r="E19" s="185"/>
      <c r="F19" s="185"/>
      <c r="G19" s="292"/>
      <c r="H19" s="57"/>
    </row>
    <row r="20" spans="1:10" ht="24" customHeight="1">
      <c r="A20" s="369" t="s">
        <v>714</v>
      </c>
      <c r="B20" s="370"/>
      <c r="C20" s="187"/>
      <c r="D20" s="187"/>
      <c r="E20" s="187"/>
      <c r="F20" s="187">
        <f>F21+F22</f>
        <v>0</v>
      </c>
      <c r="G20" s="293">
        <f>SUM(F20)</f>
        <v>0</v>
      </c>
      <c r="H20" s="57"/>
    </row>
    <row r="21" spans="1:10" ht="13.5" customHeight="1">
      <c r="A21" s="373" t="s">
        <v>176</v>
      </c>
      <c r="B21" s="374"/>
      <c r="C21" s="185"/>
      <c r="D21" s="185"/>
      <c r="E21" s="185"/>
      <c r="F21" s="185">
        <v>0</v>
      </c>
      <c r="G21" s="294">
        <f>SUM(F21)</f>
        <v>0</v>
      </c>
      <c r="H21" s="57"/>
    </row>
    <row r="22" spans="1:10" ht="13.5" customHeight="1">
      <c r="A22" s="373" t="s">
        <v>177</v>
      </c>
      <c r="B22" s="374"/>
      <c r="C22" s="185"/>
      <c r="D22" s="185"/>
      <c r="E22" s="185"/>
      <c r="F22" s="185">
        <v>0</v>
      </c>
      <c r="G22" s="294">
        <f>SUM(F22)</f>
        <v>0</v>
      </c>
      <c r="H22" s="57"/>
    </row>
    <row r="23" spans="1:10" ht="3.75" customHeight="1">
      <c r="A23" s="325"/>
      <c r="B23" s="101"/>
      <c r="C23" s="185"/>
      <c r="D23" s="185"/>
      <c r="E23" s="185"/>
      <c r="F23" s="185"/>
      <c r="G23" s="292"/>
      <c r="H23" s="57"/>
    </row>
    <row r="24" spans="1:10" ht="15">
      <c r="A24" s="375" t="s">
        <v>710</v>
      </c>
      <c r="B24" s="376"/>
      <c r="C24" s="183">
        <f>+C8</f>
        <v>3399949414.4700003</v>
      </c>
      <c r="D24" s="183">
        <f>+D13</f>
        <v>9763021280.8599987</v>
      </c>
      <c r="E24" s="183">
        <f>+E13</f>
        <v>2126075131.9500008</v>
      </c>
      <c r="F24" s="183">
        <f>+F20</f>
        <v>0</v>
      </c>
      <c r="G24" s="291">
        <f>G8+G13+G20</f>
        <v>15289045827.279999</v>
      </c>
      <c r="H24" s="57"/>
      <c r="I24" s="59" t="str">
        <f>IF(G24=ESF!J50," ","ERROR")</f>
        <v xml:space="preserve"> </v>
      </c>
      <c r="J24" s="36"/>
    </row>
    <row r="25" spans="1:10" ht="3.75" customHeight="1">
      <c r="A25" s="295"/>
      <c r="B25" s="84"/>
      <c r="C25" s="185"/>
      <c r="D25" s="185"/>
      <c r="E25" s="185"/>
      <c r="F25" s="185"/>
      <c r="G25" s="292"/>
      <c r="H25" s="57"/>
    </row>
    <row r="26" spans="1:10">
      <c r="A26" s="369" t="s">
        <v>715</v>
      </c>
      <c r="B26" s="370"/>
      <c r="C26" s="183">
        <f>SUM(C27:C29)</f>
        <v>5875659.75</v>
      </c>
      <c r="D26" s="183"/>
      <c r="E26" s="183"/>
      <c r="F26" s="183"/>
      <c r="G26" s="291">
        <f>SUM(C26:F26)</f>
        <v>5875659.75</v>
      </c>
      <c r="H26" s="57"/>
    </row>
    <row r="27" spans="1:10" ht="11.25" customHeight="1">
      <c r="A27" s="367" t="s">
        <v>178</v>
      </c>
      <c r="B27" s="368"/>
      <c r="C27" s="304">
        <f>+ESF!I35-ESF!J35</f>
        <v>-6552601.9400000572</v>
      </c>
      <c r="D27" s="304"/>
      <c r="E27" s="304"/>
      <c r="F27" s="304"/>
      <c r="G27" s="305">
        <f>SUM(C27:F27)</f>
        <v>-6552601.9400000572</v>
      </c>
      <c r="H27" s="57"/>
    </row>
    <row r="28" spans="1:10">
      <c r="A28" s="372" t="s">
        <v>169</v>
      </c>
      <c r="B28" s="339"/>
      <c r="C28" s="184">
        <f>+ESF!I36-ESF!J36</f>
        <v>12428261.690000057</v>
      </c>
      <c r="D28" s="184"/>
      <c r="E28" s="184"/>
      <c r="F28" s="184"/>
      <c r="G28" s="292">
        <f>SUM(C28:F28)</f>
        <v>12428261.690000057</v>
      </c>
      <c r="H28" s="57"/>
    </row>
    <row r="29" spans="1:10">
      <c r="A29" s="372" t="s">
        <v>170</v>
      </c>
      <c r="B29" s="339"/>
      <c r="C29" s="184">
        <f>+ESF!I37-ESF!J37</f>
        <v>0</v>
      </c>
      <c r="D29" s="184"/>
      <c r="E29" s="184"/>
      <c r="F29" s="184"/>
      <c r="G29" s="292">
        <f>SUM(C29:F29)</f>
        <v>0</v>
      </c>
      <c r="H29" s="57"/>
    </row>
    <row r="30" spans="1:10" ht="4.5" customHeight="1">
      <c r="A30" s="325"/>
      <c r="B30" s="101"/>
      <c r="C30" s="185"/>
      <c r="D30" s="185"/>
      <c r="E30" s="185"/>
      <c r="F30" s="185"/>
      <c r="G30" s="292"/>
      <c r="H30" s="57"/>
      <c r="I30" s="36"/>
    </row>
    <row r="31" spans="1:10" ht="11.25" customHeight="1">
      <c r="A31" s="369" t="s">
        <v>716</v>
      </c>
      <c r="B31" s="370"/>
      <c r="C31" s="183"/>
      <c r="D31" s="183">
        <f>SUM(D33)</f>
        <v>2157074321.1800003</v>
      </c>
      <c r="E31" s="183">
        <f>SUM(E32:E36)</f>
        <v>1051693293.2700013</v>
      </c>
      <c r="F31" s="183"/>
      <c r="G31" s="291">
        <f>SUM(D31:E31)</f>
        <v>3208767614.4500017</v>
      </c>
      <c r="H31" s="57"/>
      <c r="I31" s="36"/>
    </row>
    <row r="32" spans="1:10" ht="12" customHeight="1">
      <c r="A32" s="372" t="s">
        <v>171</v>
      </c>
      <c r="B32" s="339"/>
      <c r="C32" s="184"/>
      <c r="D32" s="184"/>
      <c r="E32" s="184">
        <f>+ESF!I40</f>
        <v>3137227276.920002</v>
      </c>
      <c r="F32" s="184"/>
      <c r="G32" s="292">
        <f>SUM(E32)</f>
        <v>3137227276.920002</v>
      </c>
      <c r="H32" s="57"/>
      <c r="I32" s="36"/>
    </row>
    <row r="33" spans="1:12">
      <c r="A33" s="372" t="s">
        <v>172</v>
      </c>
      <c r="B33" s="339"/>
      <c r="C33" s="184"/>
      <c r="D33" s="184">
        <f>+ESF!I41-ESF!J41</f>
        <v>2157074321.1800003</v>
      </c>
      <c r="E33" s="184">
        <f>-ESF!J40</f>
        <v>-2126075131.9500008</v>
      </c>
      <c r="F33" s="184"/>
      <c r="G33" s="292">
        <f>SUM(D33:E33)</f>
        <v>30999189.229999542</v>
      </c>
      <c r="H33" s="57"/>
    </row>
    <row r="34" spans="1:12">
      <c r="A34" s="372" t="s">
        <v>173</v>
      </c>
      <c r="B34" s="339"/>
      <c r="C34" s="184"/>
      <c r="D34" s="184"/>
      <c r="E34" s="184">
        <f>+ESF!I42-ESF!J42</f>
        <v>40541148.300000072</v>
      </c>
      <c r="F34" s="184"/>
      <c r="G34" s="292">
        <f>SUM(E34)</f>
        <v>40541148.300000072</v>
      </c>
      <c r="H34" s="57"/>
    </row>
    <row r="35" spans="1:12">
      <c r="A35" s="372" t="s">
        <v>174</v>
      </c>
      <c r="B35" s="339"/>
      <c r="C35" s="184"/>
      <c r="D35" s="184"/>
      <c r="E35" s="184">
        <f>+ESF!I43-ESF!J43</f>
        <v>0</v>
      </c>
      <c r="F35" s="184"/>
      <c r="G35" s="292">
        <f>SUM(E35)</f>
        <v>0</v>
      </c>
      <c r="H35" s="57"/>
    </row>
    <row r="36" spans="1:12">
      <c r="A36" s="372" t="s">
        <v>175</v>
      </c>
      <c r="B36" s="339"/>
      <c r="C36" s="184"/>
      <c r="D36" s="184"/>
      <c r="E36" s="184">
        <f>+ESF!I44-ESF!J44</f>
        <v>0</v>
      </c>
      <c r="F36" s="184"/>
      <c r="G36" s="292">
        <f>SUM(E36)</f>
        <v>0</v>
      </c>
      <c r="H36" s="57"/>
    </row>
    <row r="37" spans="1:12" ht="3.75" customHeight="1">
      <c r="A37" s="326"/>
      <c r="B37" s="320"/>
      <c r="C37" s="184"/>
      <c r="D37" s="184"/>
      <c r="E37" s="184"/>
      <c r="F37" s="184"/>
      <c r="G37" s="292"/>
      <c r="H37" s="57"/>
    </row>
    <row r="38" spans="1:12" ht="24.75" customHeight="1">
      <c r="A38" s="345" t="s">
        <v>717</v>
      </c>
      <c r="B38" s="346"/>
      <c r="C38" s="187"/>
      <c r="D38" s="187"/>
      <c r="E38" s="187"/>
      <c r="F38" s="187">
        <v>0</v>
      </c>
      <c r="G38" s="293">
        <f>SUM(F38)</f>
        <v>0</v>
      </c>
      <c r="H38" s="57"/>
    </row>
    <row r="39" spans="1:12">
      <c r="A39" s="372" t="s">
        <v>176</v>
      </c>
      <c r="B39" s="339"/>
      <c r="C39" s="184"/>
      <c r="D39" s="184"/>
      <c r="E39" s="184"/>
      <c r="F39" s="184">
        <v>0</v>
      </c>
      <c r="G39" s="292">
        <f>SUM(F39)</f>
        <v>0</v>
      </c>
      <c r="H39" s="57"/>
    </row>
    <row r="40" spans="1:12">
      <c r="A40" s="372" t="s">
        <v>177</v>
      </c>
      <c r="B40" s="339"/>
      <c r="C40" s="184"/>
      <c r="D40" s="184"/>
      <c r="E40" s="184"/>
      <c r="F40" s="184">
        <v>0</v>
      </c>
      <c r="G40" s="292">
        <f>SUM(F40)</f>
        <v>0</v>
      </c>
      <c r="H40" s="57"/>
    </row>
    <row r="41" spans="1:12" ht="6.75" customHeight="1">
      <c r="A41" s="325"/>
      <c r="B41" s="101"/>
      <c r="C41" s="185"/>
      <c r="D41" s="185"/>
      <c r="E41" s="185"/>
      <c r="F41" s="185"/>
      <c r="G41" s="292"/>
      <c r="H41" s="57"/>
    </row>
    <row r="42" spans="1:12" ht="15">
      <c r="A42" s="380" t="s">
        <v>718</v>
      </c>
      <c r="B42" s="381"/>
      <c r="C42" s="188">
        <f>+C24+C26</f>
        <v>3405825074.2200003</v>
      </c>
      <c r="D42" s="188">
        <f>+D24+D31</f>
        <v>11920095602.039999</v>
      </c>
      <c r="E42" s="188">
        <f>+E24+E31</f>
        <v>3177768425.2200022</v>
      </c>
      <c r="F42" s="188">
        <f>+F24+F38</f>
        <v>0</v>
      </c>
      <c r="G42" s="296">
        <f>SUM(C42:F42)</f>
        <v>18503689101.48</v>
      </c>
      <c r="H42" s="57"/>
      <c r="I42" s="59" t="str">
        <f>IF(G42=ESF!I50," ","ERROR")</f>
        <v xml:space="preserve"> </v>
      </c>
      <c r="J42" s="36"/>
      <c r="L42" s="36"/>
    </row>
    <row r="43" spans="1:12" ht="6" customHeight="1">
      <c r="A43" s="189"/>
      <c r="B43" s="189"/>
      <c r="C43" s="189"/>
      <c r="D43" s="189"/>
      <c r="E43" s="189"/>
      <c r="F43" s="189"/>
      <c r="G43" s="189"/>
      <c r="H43" s="46"/>
    </row>
    <row r="44" spans="1:12" ht="6" customHeight="1">
      <c r="A44" s="190"/>
      <c r="B44" s="190"/>
      <c r="C44" s="190"/>
      <c r="D44" s="190"/>
      <c r="E44" s="191"/>
      <c r="F44" s="191"/>
      <c r="G44" s="191"/>
      <c r="H44" s="46"/>
    </row>
    <row r="45" spans="1:12" ht="15" customHeight="1">
      <c r="A45" s="382" t="s">
        <v>722</v>
      </c>
      <c r="B45" s="382"/>
      <c r="C45" s="382"/>
      <c r="D45" s="382"/>
      <c r="E45" s="382"/>
      <c r="F45" s="382"/>
      <c r="G45" s="382"/>
      <c r="H45" s="49"/>
    </row>
    <row r="46" spans="1:12" ht="9.75" customHeight="1">
      <c r="A46" s="84"/>
      <c r="B46" s="90"/>
      <c r="C46" s="91"/>
      <c r="D46" s="91"/>
      <c r="E46" s="89"/>
      <c r="F46" s="112"/>
      <c r="G46" s="90"/>
      <c r="H46" s="26"/>
    </row>
    <row r="47" spans="1:12" ht="50.1" customHeight="1">
      <c r="A47" s="84"/>
      <c r="B47" s="93"/>
      <c r="C47" s="93"/>
      <c r="D47" s="377"/>
      <c r="E47" s="377"/>
      <c r="F47" s="377"/>
      <c r="G47" s="148"/>
      <c r="H47" s="26"/>
    </row>
    <row r="48" spans="1:12" ht="14.1" customHeight="1">
      <c r="A48" s="119"/>
      <c r="B48" s="328"/>
      <c r="C48" s="180"/>
      <c r="D48" s="378"/>
      <c r="E48" s="378"/>
      <c r="F48" s="378"/>
      <c r="G48" s="137"/>
      <c r="H48" s="24"/>
    </row>
    <row r="49" spans="1:8" ht="14.1" customHeight="1">
      <c r="A49" s="121"/>
      <c r="B49" s="329"/>
      <c r="C49" s="192"/>
      <c r="D49" s="379"/>
      <c r="E49" s="379"/>
      <c r="F49" s="379"/>
      <c r="G49" s="96"/>
      <c r="H49" s="24"/>
    </row>
    <row r="50" spans="1:8">
      <c r="B50" s="190"/>
      <c r="C50" s="191"/>
      <c r="D50" s="191"/>
      <c r="E50" s="191"/>
      <c r="F50" s="191"/>
    </row>
  </sheetData>
  <sheetProtection formatCells="0" selectLockedCells="1"/>
  <mergeCells count="38">
    <mergeCell ref="D47:F47"/>
    <mergeCell ref="D48:F48"/>
    <mergeCell ref="D49:F49"/>
    <mergeCell ref="A3:G3"/>
    <mergeCell ref="A38:B38"/>
    <mergeCell ref="A39:B39"/>
    <mergeCell ref="A40:B40"/>
    <mergeCell ref="A42:B42"/>
    <mergeCell ref="A45:G45"/>
    <mergeCell ref="A28:B28"/>
    <mergeCell ref="A20:B20"/>
    <mergeCell ref="A7:B7"/>
    <mergeCell ref="A8:B8"/>
    <mergeCell ref="A9:B9"/>
    <mergeCell ref="A10:B10"/>
    <mergeCell ref="A17:B17"/>
    <mergeCell ref="A2:G2"/>
    <mergeCell ref="A4:G4"/>
    <mergeCell ref="A5:G5"/>
    <mergeCell ref="A6:G6"/>
    <mergeCell ref="A36:B36"/>
    <mergeCell ref="A29:B29"/>
    <mergeCell ref="A31:B31"/>
    <mergeCell ref="A32:B32"/>
    <mergeCell ref="A33:B33"/>
    <mergeCell ref="A34:B34"/>
    <mergeCell ref="A35:B35"/>
    <mergeCell ref="A21:B21"/>
    <mergeCell ref="A22:B22"/>
    <mergeCell ref="A24:B24"/>
    <mergeCell ref="A26:B26"/>
    <mergeCell ref="A27:B27"/>
    <mergeCell ref="A18:B18"/>
    <mergeCell ref="A11:B11"/>
    <mergeCell ref="A13:B13"/>
    <mergeCell ref="A14:B14"/>
    <mergeCell ref="A15:B15"/>
    <mergeCell ref="A16:B16"/>
  </mergeCells>
  <printOptions verticalCentered="1"/>
  <pageMargins left="0.78740157480314965" right="0.39370078740157483" top="0.39370078740157483" bottom="0.59055118110236227" header="0" footer="0"/>
  <pageSetup scale="74" orientation="landscape" r:id="rId1"/>
  <ignoredErrors>
    <ignoredError sqref="C9:C11 D15:D16 E14 C27:C29 E32:E36 D18 D33" unlockedFormula="1"/>
    <ignoredError sqref="G32:G3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70"/>
  <sheetViews>
    <sheetView topLeftCell="A25" zoomScaleNormal="100" zoomScalePageLayoutView="80" workbookViewId="0">
      <selection activeCell="G30" sqref="G30"/>
    </sheetView>
  </sheetViews>
  <sheetFormatPr baseColWidth="10" defaultRowHeight="13.5"/>
  <cols>
    <col min="1" max="1" width="4.7109375" style="92" customWidth="1"/>
    <col min="2" max="2" width="29.85546875" style="92" customWidth="1"/>
    <col min="3" max="3" width="43.5703125" style="92" customWidth="1"/>
    <col min="4" max="4" width="21.140625" style="138" customWidth="1"/>
    <col min="5" max="5" width="23.42578125" style="138" customWidth="1"/>
    <col min="6" max="6" width="0.85546875" style="92" customWidth="1"/>
    <col min="7" max="7" width="11.42578125" style="16"/>
    <col min="8" max="8" width="14.7109375" style="16" bestFit="1" customWidth="1"/>
    <col min="9" max="9" width="12.28515625" style="16" bestFit="1" customWidth="1"/>
    <col min="10" max="10" width="15.28515625" style="16" bestFit="1" customWidth="1"/>
    <col min="11" max="16384" width="11.42578125" style="16"/>
  </cols>
  <sheetData>
    <row r="2" spans="1:10" ht="14.1" customHeight="1">
      <c r="A2" s="362" t="s">
        <v>187</v>
      </c>
      <c r="B2" s="362"/>
      <c r="C2" s="362"/>
      <c r="D2" s="362"/>
      <c r="E2" s="362"/>
      <c r="F2" s="362"/>
    </row>
    <row r="3" spans="1:10" ht="14.1" customHeight="1">
      <c r="A3" s="342" t="s">
        <v>65</v>
      </c>
      <c r="B3" s="342"/>
      <c r="C3" s="342"/>
      <c r="D3" s="342"/>
      <c r="E3" s="342"/>
      <c r="F3" s="342"/>
    </row>
    <row r="4" spans="1:10" ht="14.1" customHeight="1">
      <c r="A4" s="342" t="s">
        <v>737</v>
      </c>
      <c r="B4" s="342"/>
      <c r="C4" s="342"/>
      <c r="D4" s="342"/>
      <c r="E4" s="342"/>
      <c r="F4" s="342"/>
    </row>
    <row r="5" spans="1:10" ht="14.25" customHeight="1">
      <c r="A5" s="343" t="s">
        <v>711</v>
      </c>
      <c r="B5" s="343"/>
      <c r="C5" s="343"/>
      <c r="D5" s="343"/>
      <c r="E5" s="343"/>
      <c r="F5" s="343"/>
    </row>
    <row r="6" spans="1:10" s="20" customFormat="1" ht="12">
      <c r="A6" s="225"/>
      <c r="B6" s="344" t="s">
        <v>75</v>
      </c>
      <c r="C6" s="344"/>
      <c r="D6" s="226" t="s">
        <v>66</v>
      </c>
      <c r="E6" s="226" t="s">
        <v>67</v>
      </c>
      <c r="F6" s="224"/>
    </row>
    <row r="7" spans="1:10">
      <c r="A7" s="345" t="s">
        <v>5</v>
      </c>
      <c r="B7" s="346"/>
      <c r="C7" s="346"/>
      <c r="D7" s="125">
        <f>D8+D17</f>
        <v>65328001.229999922</v>
      </c>
      <c r="E7" s="125">
        <f>E8+E17</f>
        <v>3313093542.1100001</v>
      </c>
      <c r="F7" s="76"/>
    </row>
    <row r="8" spans="1:10" ht="11.25" customHeight="1">
      <c r="A8" s="386" t="s">
        <v>7</v>
      </c>
      <c r="B8" s="387"/>
      <c r="C8" s="387"/>
      <c r="D8" s="125">
        <f>SUM(D9:D15)</f>
        <v>4426096.3999999985</v>
      </c>
      <c r="E8" s="125">
        <f>SUM(E9:E15)</f>
        <v>2973226485.4500003</v>
      </c>
      <c r="F8" s="76"/>
      <c r="H8" s="36"/>
    </row>
    <row r="9" spans="1:10">
      <c r="A9" s="78"/>
      <c r="B9" s="353" t="s">
        <v>9</v>
      </c>
      <c r="C9" s="353"/>
      <c r="D9" s="127">
        <f>IF(ESF!D9&lt;ESF!E9,ESF!E9-ESF!D9,0)</f>
        <v>0</v>
      </c>
      <c r="E9" s="127">
        <f>IF(D9&gt;0,0,ESF!D9-ESF!E9)</f>
        <v>2967039125.1100001</v>
      </c>
      <c r="F9" s="76"/>
      <c r="H9" s="36"/>
    </row>
    <row r="10" spans="1:10">
      <c r="A10" s="78"/>
      <c r="B10" s="339" t="s">
        <v>11</v>
      </c>
      <c r="C10" s="339"/>
      <c r="D10" s="127">
        <f>IF(ESF!D10&lt;ESF!E10,ESF!E10-ESF!D10,0)</f>
        <v>0</v>
      </c>
      <c r="E10" s="127">
        <f>IF(D10&gt;0,0,ESF!D10-ESF!E10)</f>
        <v>6187360.3399999999</v>
      </c>
      <c r="F10" s="76"/>
    </row>
    <row r="11" spans="1:10">
      <c r="A11" s="78"/>
      <c r="B11" s="339" t="s">
        <v>13</v>
      </c>
      <c r="C11" s="339"/>
      <c r="D11" s="127">
        <f>IF(ESF!D11&lt;ESF!E11,ESF!E11-ESF!D11,0)</f>
        <v>4426096.3999999985</v>
      </c>
      <c r="E11" s="127">
        <f>IF(D11&gt;0,0,ESF!D11-ESF!E11)</f>
        <v>0</v>
      </c>
      <c r="F11" s="76"/>
      <c r="J11" s="36"/>
    </row>
    <row r="12" spans="1:10">
      <c r="A12" s="78"/>
      <c r="B12" s="339" t="s">
        <v>15</v>
      </c>
      <c r="C12" s="339"/>
      <c r="D12" s="127">
        <f>IF(ESF!D12&lt;ESF!E12,ESF!E12-ESF!D12,0)</f>
        <v>0</v>
      </c>
      <c r="E12" s="127">
        <f>IF(D12&gt;0,0,ESF!D12-ESF!E12)</f>
        <v>0</v>
      </c>
      <c r="F12" s="76"/>
    </row>
    <row r="13" spans="1:10">
      <c r="A13" s="78"/>
      <c r="B13" s="339" t="s">
        <v>17</v>
      </c>
      <c r="C13" s="339"/>
      <c r="D13" s="127">
        <f>IF(ESF!D13&lt;ESF!E13,ESF!E13-ESF!D13,0)</f>
        <v>0</v>
      </c>
      <c r="E13" s="127">
        <f>IF(D13&gt;0,0,ESF!D13-ESF!E13)</f>
        <v>0</v>
      </c>
      <c r="F13" s="76"/>
    </row>
    <row r="14" spans="1:10">
      <c r="A14" s="78"/>
      <c r="B14" s="339" t="s">
        <v>19</v>
      </c>
      <c r="C14" s="339"/>
      <c r="D14" s="127">
        <f>IF(ESF!D14&lt;ESF!E14,ESF!E14-ESF!D14,0)</f>
        <v>0</v>
      </c>
      <c r="E14" s="127">
        <f>IF(D14&gt;0,0,ESF!D14-ESF!E14)</f>
        <v>0</v>
      </c>
      <c r="F14" s="76"/>
    </row>
    <row r="15" spans="1:10">
      <c r="A15" s="78"/>
      <c r="B15" s="339" t="s">
        <v>21</v>
      </c>
      <c r="C15" s="339"/>
      <c r="D15" s="127">
        <f>IF(ESF!D15&lt;ESF!E15,ESF!E15-ESF!D15,0)</f>
        <v>0</v>
      </c>
      <c r="E15" s="127">
        <f>IF(D15&gt;0,0,ESF!D15-ESF!E15)</f>
        <v>0</v>
      </c>
      <c r="F15" s="76"/>
    </row>
    <row r="16" spans="1:10" ht="6.75" customHeight="1">
      <c r="A16" s="327"/>
      <c r="B16" s="280"/>
      <c r="C16" s="101"/>
      <c r="D16" s="126"/>
      <c r="E16" s="126"/>
      <c r="F16" s="76"/>
    </row>
    <row r="17" spans="1:10" ht="11.25" customHeight="1">
      <c r="A17" s="386" t="s">
        <v>26</v>
      </c>
      <c r="B17" s="387"/>
      <c r="C17" s="387"/>
      <c r="D17" s="125">
        <f>SUM(D18:D26)</f>
        <v>60901904.829999924</v>
      </c>
      <c r="E17" s="125">
        <f>SUM(E18:E26)</f>
        <v>339867056.65999973</v>
      </c>
      <c r="F17" s="76"/>
      <c r="H17" s="36"/>
    </row>
    <row r="18" spans="1:10">
      <c r="A18" s="78"/>
      <c r="B18" s="339" t="s">
        <v>28</v>
      </c>
      <c r="C18" s="339"/>
      <c r="D18" s="127">
        <f>IF(ESF!D20&lt;ESF!E20,ESF!E20-ESF!D20,0)</f>
        <v>0</v>
      </c>
      <c r="E18" s="127">
        <f>IF(D18&gt;0,0,ESF!D20-ESF!E20)</f>
        <v>22304833.079999998</v>
      </c>
      <c r="F18" s="76"/>
    </row>
    <row r="19" spans="1:10">
      <c r="A19" s="78"/>
      <c r="B19" s="339" t="s">
        <v>30</v>
      </c>
      <c r="C19" s="339"/>
      <c r="D19" s="127">
        <f>IF(ESF!D21&lt;ESF!E21,ESF!E21-ESF!D21,0)</f>
        <v>14839562.99000001</v>
      </c>
      <c r="E19" s="127">
        <f>IF(D19&gt;0,0,ESF!D21-ESF!E21)</f>
        <v>0</v>
      </c>
      <c r="F19" s="76"/>
    </row>
    <row r="20" spans="1:10">
      <c r="A20" s="78"/>
      <c r="B20" s="339" t="s">
        <v>32</v>
      </c>
      <c r="C20" s="339"/>
      <c r="D20" s="127">
        <f>IF(ESF!D22&lt;ESF!E22,ESF!E22-ESF!D22,0)</f>
        <v>0</v>
      </c>
      <c r="E20" s="127">
        <f>IF(D20&gt;0,0,ESF!D22-ESF!E22)</f>
        <v>263303814.14999962</v>
      </c>
      <c r="F20" s="76"/>
    </row>
    <row r="21" spans="1:10">
      <c r="A21" s="78"/>
      <c r="B21" s="339" t="s">
        <v>34</v>
      </c>
      <c r="C21" s="339"/>
      <c r="D21" s="127">
        <f>IF(ESF!D23&lt;ESF!E23,ESF!E23-ESF!D23,0)</f>
        <v>0</v>
      </c>
      <c r="E21" s="127">
        <f>IF(D21&gt;0,0,ESF!D23-ESF!E23)</f>
        <v>21370388.630000114</v>
      </c>
      <c r="F21" s="76"/>
    </row>
    <row r="22" spans="1:10">
      <c r="A22" s="78"/>
      <c r="B22" s="339" t="s">
        <v>36</v>
      </c>
      <c r="C22" s="339"/>
      <c r="D22" s="127">
        <f>IF(ESF!D24&lt;ESF!E24,ESF!E24-ESF!D24,0)</f>
        <v>0</v>
      </c>
      <c r="E22" s="127">
        <f>IF(D22&gt;0,0,ESF!D24-ESF!E24)</f>
        <v>32888020.799999997</v>
      </c>
      <c r="F22" s="76"/>
    </row>
    <row r="23" spans="1:10">
      <c r="A23" s="78"/>
      <c r="B23" s="347" t="s">
        <v>38</v>
      </c>
      <c r="C23" s="347"/>
      <c r="D23" s="127">
        <f>IF(ESF!D25&lt;ESF!E25,ESF!E25-ESF!D25,0)</f>
        <v>46062341.839999914</v>
      </c>
      <c r="E23" s="127">
        <f>IF(D23&gt;0,0,ESF!D25-ESF!E25)</f>
        <v>0</v>
      </c>
      <c r="F23" s="76"/>
      <c r="I23" s="36"/>
      <c r="J23" s="36"/>
    </row>
    <row r="24" spans="1:10">
      <c r="A24" s="78"/>
      <c r="B24" s="339" t="s">
        <v>40</v>
      </c>
      <c r="C24" s="339"/>
      <c r="D24" s="127">
        <f>IF(ESF!D26&lt;ESF!E26,ESF!E26-ESF!D26,0)</f>
        <v>0</v>
      </c>
      <c r="E24" s="127">
        <f>IF(D24&gt;0,0,ESF!D26-ESF!E26)</f>
        <v>0</v>
      </c>
      <c r="F24" s="76"/>
      <c r="I24" s="36"/>
      <c r="J24" s="36"/>
    </row>
    <row r="25" spans="1:10">
      <c r="A25" s="78"/>
      <c r="B25" s="347" t="s">
        <v>41</v>
      </c>
      <c r="C25" s="347"/>
      <c r="D25" s="127">
        <f>IF(ESF!D27&lt;ESF!E27,ESF!E27-ESF!D27,0)</f>
        <v>0</v>
      </c>
      <c r="E25" s="127">
        <f>IF(D25&gt;0,0,ESF!D27-ESF!E27)</f>
        <v>0</v>
      </c>
      <c r="F25" s="76"/>
    </row>
    <row r="26" spans="1:10">
      <c r="A26" s="78"/>
      <c r="B26" s="339" t="s">
        <v>43</v>
      </c>
      <c r="C26" s="339"/>
      <c r="D26" s="127">
        <f>IF(ESF!D28&lt;ESF!E28,ESF!E28-ESF!D28,0)</f>
        <v>0</v>
      </c>
      <c r="E26" s="127">
        <f>IF(D26&gt;0,0,ESF!D28-ESF!E28)</f>
        <v>0</v>
      </c>
      <c r="F26" s="76"/>
    </row>
    <row r="27" spans="1:10" ht="9.75" customHeight="1">
      <c r="A27" s="327"/>
      <c r="B27" s="280"/>
      <c r="C27" s="101"/>
      <c r="D27" s="128"/>
      <c r="E27" s="128"/>
      <c r="F27" s="76"/>
    </row>
    <row r="28" spans="1:10" ht="12.75" customHeight="1">
      <c r="A28" s="345" t="s">
        <v>6</v>
      </c>
      <c r="B28" s="346"/>
      <c r="C28" s="346"/>
      <c r="D28" s="125">
        <f>D29+D39</f>
        <v>64972702.659999996</v>
      </c>
      <c r="E28" s="125">
        <f>E29+E39</f>
        <v>31850435.980000019</v>
      </c>
      <c r="F28" s="97"/>
    </row>
    <row r="29" spans="1:10" ht="11.25" customHeight="1">
      <c r="A29" s="386" t="s">
        <v>8</v>
      </c>
      <c r="B29" s="387"/>
      <c r="C29" s="280"/>
      <c r="D29" s="125">
        <f>SUM(D30:D37)</f>
        <v>64972702.659999996</v>
      </c>
      <c r="E29" s="125">
        <f>SUM(E30:E37)</f>
        <v>0</v>
      </c>
      <c r="F29" s="97"/>
    </row>
    <row r="30" spans="1:10">
      <c r="A30" s="78"/>
      <c r="B30" s="339" t="s">
        <v>10</v>
      </c>
      <c r="C30" s="339"/>
      <c r="D30" s="127">
        <f>IF(ESF!I9&gt;ESF!J9,ESF!I9-ESF!J9,0)</f>
        <v>31022408.959999993</v>
      </c>
      <c r="E30" s="127">
        <f>IF(D30&gt;0,0,ESF!J9-ESF!I9)</f>
        <v>0</v>
      </c>
      <c r="F30" s="97"/>
    </row>
    <row r="31" spans="1:10">
      <c r="A31" s="78"/>
      <c r="B31" s="339" t="s">
        <v>12</v>
      </c>
      <c r="C31" s="339"/>
      <c r="D31" s="127">
        <f>IF(ESF!I10&gt;ESF!J10,ESF!I10-ESF!J10,0)</f>
        <v>0</v>
      </c>
      <c r="E31" s="127">
        <f>IF(D31&gt;0,0,ESF!J10-ESF!I10)</f>
        <v>0</v>
      </c>
      <c r="F31" s="97"/>
    </row>
    <row r="32" spans="1:10">
      <c r="A32" s="78"/>
      <c r="B32" s="339" t="s">
        <v>14</v>
      </c>
      <c r="C32" s="339"/>
      <c r="D32" s="127">
        <f>IF(ESF!I11&gt;ESF!J11,ESF!I11-ESF!J11,0)</f>
        <v>4259953.0199999958</v>
      </c>
      <c r="E32" s="127">
        <f>IF(D32&gt;0,0,ESF!J11-ESF!I11)</f>
        <v>0</v>
      </c>
      <c r="F32" s="97"/>
    </row>
    <row r="33" spans="1:6">
      <c r="A33" s="78"/>
      <c r="B33" s="339" t="s">
        <v>16</v>
      </c>
      <c r="C33" s="339"/>
      <c r="D33" s="127">
        <f>IF(ESF!I12&gt;ESF!J12,ESF!I12-ESF!J12,0)</f>
        <v>0</v>
      </c>
      <c r="E33" s="127">
        <f>IF(D33&gt;0,0,ESF!J12-ESF!I12)</f>
        <v>0</v>
      </c>
      <c r="F33" s="97"/>
    </row>
    <row r="34" spans="1:6">
      <c r="A34" s="78"/>
      <c r="B34" s="339" t="s">
        <v>18</v>
      </c>
      <c r="C34" s="339"/>
      <c r="D34" s="127">
        <f>IF(ESF!I13&gt;ESF!J13,ESF!I13-ESF!J13,0)</f>
        <v>0</v>
      </c>
      <c r="E34" s="127">
        <f>IF(D34&gt;0,0,ESF!J13-ESF!I13)</f>
        <v>0</v>
      </c>
      <c r="F34" s="97"/>
    </row>
    <row r="35" spans="1:6">
      <c r="A35" s="78"/>
      <c r="B35" s="347" t="s">
        <v>20</v>
      </c>
      <c r="C35" s="347"/>
      <c r="D35" s="127">
        <f>IF(ESF!I14&gt;ESF!J14,ESF!I14-ESF!J14,0)</f>
        <v>29690340.680000007</v>
      </c>
      <c r="E35" s="127">
        <f>IF(D35&gt;0,0,ESF!J14-ESF!I14)</f>
        <v>0</v>
      </c>
      <c r="F35" s="97"/>
    </row>
    <row r="36" spans="1:6">
      <c r="A36" s="78"/>
      <c r="B36" s="339" t="s">
        <v>22</v>
      </c>
      <c r="C36" s="339"/>
      <c r="D36" s="127">
        <f>IF(ESF!I15&gt;ESF!J15,ESF!I15-ESF!J15,0)</f>
        <v>0</v>
      </c>
      <c r="E36" s="127">
        <f>IF(D36&gt;0,0,ESF!J15-ESF!I15)</f>
        <v>0</v>
      </c>
      <c r="F36" s="97"/>
    </row>
    <row r="37" spans="1:6">
      <c r="A37" s="78"/>
      <c r="B37" s="339" t="s">
        <v>23</v>
      </c>
      <c r="C37" s="339"/>
      <c r="D37" s="127">
        <f>IF(ESF!I16&gt;ESF!J16,ESF!I16-ESF!J16,0)</f>
        <v>0</v>
      </c>
      <c r="E37" s="127">
        <f>IF(D37&gt;0,0,ESF!J16-ESF!I16)</f>
        <v>0</v>
      </c>
      <c r="F37" s="97"/>
    </row>
    <row r="38" spans="1:6" ht="7.5" customHeight="1">
      <c r="A38" s="327"/>
      <c r="B38" s="280"/>
      <c r="C38" s="280"/>
      <c r="D38" s="126"/>
      <c r="E38" s="126"/>
      <c r="F38" s="97"/>
    </row>
    <row r="39" spans="1:6" ht="11.25" customHeight="1">
      <c r="A39" s="386" t="s">
        <v>27</v>
      </c>
      <c r="B39" s="387"/>
      <c r="C39" s="332"/>
      <c r="D39" s="125">
        <f>SUM(D40:D45)</f>
        <v>0</v>
      </c>
      <c r="E39" s="125">
        <f>SUM(E40:E45)</f>
        <v>31850435.980000019</v>
      </c>
      <c r="F39" s="97"/>
    </row>
    <row r="40" spans="1:6">
      <c r="A40" s="78"/>
      <c r="B40" s="339" t="s">
        <v>29</v>
      </c>
      <c r="C40" s="339"/>
      <c r="D40" s="127">
        <f>IF(ESF!I21&gt;ESF!J21,ESF!I21-ESF!J21,0)</f>
        <v>0</v>
      </c>
      <c r="E40" s="127">
        <f>IF(D40&gt;0,0,ESF!J21-ESF!I21)</f>
        <v>0</v>
      </c>
      <c r="F40" s="97"/>
    </row>
    <row r="41" spans="1:6">
      <c r="A41" s="78"/>
      <c r="B41" s="339" t="s">
        <v>31</v>
      </c>
      <c r="C41" s="339"/>
      <c r="D41" s="127">
        <f>IF(ESF!I22&gt;ESF!J22,ESF!I22-ESF!J22,0)</f>
        <v>0</v>
      </c>
      <c r="E41" s="127">
        <f>IF(D41&gt;0,0,ESF!J22-ESF!I22)</f>
        <v>0</v>
      </c>
      <c r="F41" s="97"/>
    </row>
    <row r="42" spans="1:6">
      <c r="A42" s="78"/>
      <c r="B42" s="339" t="s">
        <v>33</v>
      </c>
      <c r="C42" s="339"/>
      <c r="D42" s="127">
        <f>IF(ESF!I23&gt;ESF!J23,ESF!I23-ESF!J23,0)</f>
        <v>0</v>
      </c>
      <c r="E42" s="127">
        <f>IF(D42&gt;0,0,ESF!J23-ESF!I23)</f>
        <v>31850435.980000019</v>
      </c>
      <c r="F42" s="97"/>
    </row>
    <row r="43" spans="1:6">
      <c r="A43" s="78"/>
      <c r="B43" s="339" t="s">
        <v>35</v>
      </c>
      <c r="C43" s="339"/>
      <c r="D43" s="127">
        <f>IF(ESF!I24&gt;ESF!J24,ESF!I24-ESF!J24,0)</f>
        <v>0</v>
      </c>
      <c r="E43" s="127">
        <f>IF(D43&gt;0,0,ESF!J24-ESF!I24)</f>
        <v>0</v>
      </c>
      <c r="F43" s="97"/>
    </row>
    <row r="44" spans="1:6">
      <c r="A44" s="78"/>
      <c r="B44" s="347" t="s">
        <v>734</v>
      </c>
      <c r="C44" s="347"/>
      <c r="D44" s="127">
        <f>IF(ESF!I25&gt;ESF!J25,ESF!I25-ESF!J25,0)</f>
        <v>0</v>
      </c>
      <c r="E44" s="127">
        <f>IF(D44&gt;0,0,ESF!J25-ESF!I25)</f>
        <v>0</v>
      </c>
      <c r="F44" s="97"/>
    </row>
    <row r="45" spans="1:6">
      <c r="A45" s="78"/>
      <c r="B45" s="339" t="s">
        <v>39</v>
      </c>
      <c r="C45" s="339"/>
      <c r="D45" s="127">
        <f>IF(ESF!I26&gt;ESF!J26,ESF!I26-ESF!J26,0)</f>
        <v>0</v>
      </c>
      <c r="E45" s="127">
        <f>IF(D45&gt;0,0,ESF!J26-ESF!I26)</f>
        <v>0</v>
      </c>
      <c r="F45" s="97"/>
    </row>
    <row r="46" spans="1:6" ht="6.75" customHeight="1">
      <c r="A46" s="78"/>
      <c r="B46" s="280"/>
      <c r="C46" s="280"/>
      <c r="D46" s="128"/>
      <c r="E46" s="128"/>
      <c r="F46" s="97"/>
    </row>
    <row r="47" spans="1:6" ht="23.25" customHeight="1">
      <c r="A47" s="345" t="s">
        <v>719</v>
      </c>
      <c r="B47" s="346"/>
      <c r="C47" s="332"/>
      <c r="D47" s="125">
        <f>D48+D53+D60</f>
        <v>3221195876.1400018</v>
      </c>
      <c r="E47" s="125">
        <f>E48+E53+E60</f>
        <v>6552601.9400000572</v>
      </c>
      <c r="F47" s="97"/>
    </row>
    <row r="48" spans="1:6" ht="11.25" customHeight="1">
      <c r="A48" s="386" t="s">
        <v>48</v>
      </c>
      <c r="B48" s="387"/>
      <c r="C48" s="387"/>
      <c r="D48" s="125">
        <f>SUM(D49:D51)</f>
        <v>12428261.690000057</v>
      </c>
      <c r="E48" s="125">
        <f>SUM(E49:E51)</f>
        <v>6552601.9400000572</v>
      </c>
      <c r="F48" s="97"/>
    </row>
    <row r="49" spans="1:6">
      <c r="A49" s="78"/>
      <c r="B49" s="339" t="s">
        <v>49</v>
      </c>
      <c r="C49" s="339"/>
      <c r="D49" s="127">
        <f>IF(ESF!I35&gt;ESF!J35,ESF!I35-ESF!J35,0)</f>
        <v>0</v>
      </c>
      <c r="E49" s="127">
        <f>IF(D49&gt;0,0,ESF!J35-ESF!I35)</f>
        <v>6552601.9400000572</v>
      </c>
      <c r="F49" s="97"/>
    </row>
    <row r="50" spans="1:6">
      <c r="A50" s="78"/>
      <c r="B50" s="339" t="s">
        <v>50</v>
      </c>
      <c r="C50" s="339"/>
      <c r="D50" s="127">
        <f>IF(ESF!I36&gt;ESF!J36,ESF!I36-ESF!J36,0)</f>
        <v>12428261.690000057</v>
      </c>
      <c r="E50" s="127">
        <f>IF(D50&gt;0,0,ESF!J36-ESF!I36)</f>
        <v>0</v>
      </c>
      <c r="F50" s="97"/>
    </row>
    <row r="51" spans="1:6">
      <c r="A51" s="78"/>
      <c r="B51" s="339" t="s">
        <v>720</v>
      </c>
      <c r="C51" s="339"/>
      <c r="D51" s="127">
        <f>IF(ESF!I37&gt;ESF!J37,ESF!I37-ESF!J37,0)</f>
        <v>0</v>
      </c>
      <c r="E51" s="127">
        <f>IF(D51&gt;0,0,ESF!J37-ESF!I37)</f>
        <v>0</v>
      </c>
      <c r="F51" s="97"/>
    </row>
    <row r="52" spans="1:6" ht="8.25" customHeight="1">
      <c r="A52" s="78"/>
      <c r="B52" s="280"/>
      <c r="C52" s="280"/>
      <c r="D52" s="126"/>
      <c r="E52" s="126"/>
      <c r="F52" s="97"/>
    </row>
    <row r="53" spans="1:6" ht="11.25" customHeight="1">
      <c r="A53" s="386" t="s">
        <v>52</v>
      </c>
      <c r="B53" s="387"/>
      <c r="C53" s="387"/>
      <c r="D53" s="125">
        <f>SUM(D54:D58)</f>
        <v>3208767614.4500017</v>
      </c>
      <c r="E53" s="125">
        <f>SUM(E54:E58)</f>
        <v>0</v>
      </c>
      <c r="F53" s="97"/>
    </row>
    <row r="54" spans="1:6">
      <c r="A54" s="78"/>
      <c r="B54" s="339" t="s">
        <v>721</v>
      </c>
      <c r="C54" s="339"/>
      <c r="D54" s="127">
        <f>IF(ESF!I40&gt;ESF!J40,ESF!I40-ESF!J40,0)</f>
        <v>1011152144.9700012</v>
      </c>
      <c r="E54" s="127">
        <f>IF(D54&gt;0,0,ESF!J40-ESF!I40)</f>
        <v>0</v>
      </c>
      <c r="F54" s="97"/>
    </row>
    <row r="55" spans="1:6">
      <c r="A55" s="78"/>
      <c r="B55" s="339" t="s">
        <v>54</v>
      </c>
      <c r="C55" s="339"/>
      <c r="D55" s="127">
        <f>IF(ESF!I41&gt;ESF!J41,ESF!I41-ESF!J41,0)</f>
        <v>2157074321.1800003</v>
      </c>
      <c r="E55" s="127">
        <f>IF(D55&gt;0,0,ESF!J41-ESF!I41)</f>
        <v>0</v>
      </c>
      <c r="F55" s="97"/>
    </row>
    <row r="56" spans="1:6">
      <c r="A56" s="78"/>
      <c r="B56" s="339" t="s">
        <v>55</v>
      </c>
      <c r="C56" s="339"/>
      <c r="D56" s="127">
        <f>IF(ESF!I42&gt;ESF!J42,ESF!I42-ESF!J42,0)</f>
        <v>40541148.300000072</v>
      </c>
      <c r="E56" s="127">
        <f>IF(D56&gt;0,0,ESF!J42-ESF!I42)</f>
        <v>0</v>
      </c>
      <c r="F56" s="97"/>
    </row>
    <row r="57" spans="1:6">
      <c r="A57" s="78"/>
      <c r="B57" s="339" t="s">
        <v>56</v>
      </c>
      <c r="C57" s="339"/>
      <c r="D57" s="127">
        <f>IF(ESF!I43&gt;ESF!J43,ESF!I43-ESF!J43,0)</f>
        <v>0</v>
      </c>
      <c r="E57" s="127">
        <f>IF(D57&gt;0,0,ESF!J43-ESF!I43)</f>
        <v>0</v>
      </c>
      <c r="F57" s="97"/>
    </row>
    <row r="58" spans="1:6">
      <c r="A58" s="78"/>
      <c r="B58" s="339" t="s">
        <v>57</v>
      </c>
      <c r="C58" s="339"/>
      <c r="D58" s="127">
        <f>IF(ESF!I44&gt;ESF!J44,ESF!I44-ESF!J44,0)</f>
        <v>0</v>
      </c>
      <c r="E58" s="127">
        <f>IF(D58&gt;0,0,ESF!J44-ESF!I44)</f>
        <v>0</v>
      </c>
      <c r="F58" s="97"/>
    </row>
    <row r="59" spans="1:6" ht="7.5" customHeight="1">
      <c r="A59" s="78"/>
      <c r="B59" s="280"/>
      <c r="C59" s="280"/>
      <c r="D59" s="126"/>
      <c r="E59" s="126"/>
      <c r="F59" s="97"/>
    </row>
    <row r="60" spans="1:6" ht="11.25" customHeight="1">
      <c r="A60" s="386" t="s">
        <v>77</v>
      </c>
      <c r="B60" s="387"/>
      <c r="C60" s="387"/>
      <c r="D60" s="125">
        <f>SUM(D61:D62)</f>
        <v>0</v>
      </c>
      <c r="E60" s="125">
        <f>SUM(E61:E62)</f>
        <v>0</v>
      </c>
      <c r="F60" s="97"/>
    </row>
    <row r="61" spans="1:6">
      <c r="A61" s="78"/>
      <c r="B61" s="339" t="s">
        <v>59</v>
      </c>
      <c r="C61" s="339"/>
      <c r="D61" s="127">
        <f>IF(ESF!I47&gt;ESF!J47,ESF!I47-ESF!J47,0)</f>
        <v>0</v>
      </c>
      <c r="E61" s="127">
        <f>IF(D61&gt;0,0,ESF!J47-ESF!I47)</f>
        <v>0</v>
      </c>
      <c r="F61" s="97"/>
    </row>
    <row r="62" spans="1:6">
      <c r="A62" s="78"/>
      <c r="B62" s="339" t="s">
        <v>60</v>
      </c>
      <c r="C62" s="339"/>
      <c r="D62" s="127">
        <f>IF(ESF!I48&gt;ESF!J48,ESF!I48-ESF!J48,0)</f>
        <v>0</v>
      </c>
      <c r="E62" s="127">
        <f>IF(D62&gt;0,0,ESF!J48-ESF!I48)</f>
        <v>0</v>
      </c>
      <c r="F62" s="97"/>
    </row>
    <row r="63" spans="1:6" ht="12.75" customHeight="1">
      <c r="A63" s="129"/>
      <c r="B63" s="87"/>
      <c r="C63" s="87"/>
      <c r="D63" s="130"/>
      <c r="E63" s="130"/>
      <c r="F63" s="131"/>
    </row>
    <row r="64" spans="1:6" ht="6" customHeight="1">
      <c r="A64" s="132"/>
      <c r="B64" s="89"/>
      <c r="C64" s="84"/>
      <c r="D64" s="133"/>
      <c r="E64" s="134"/>
      <c r="F64" s="91"/>
    </row>
    <row r="65" spans="1:6" ht="6" customHeight="1">
      <c r="B65" s="84"/>
      <c r="C65" s="90"/>
      <c r="D65" s="134"/>
      <c r="E65" s="134"/>
    </row>
    <row r="66" spans="1:6" ht="15" customHeight="1">
      <c r="A66" s="382" t="s">
        <v>722</v>
      </c>
      <c r="B66" s="382"/>
      <c r="C66" s="382"/>
      <c r="D66" s="382"/>
      <c r="E66" s="382"/>
      <c r="F66" s="382"/>
    </row>
    <row r="67" spans="1:6" ht="6" customHeight="1">
      <c r="B67" s="84"/>
      <c r="C67" s="90"/>
      <c r="D67" s="134"/>
      <c r="E67" s="134"/>
    </row>
    <row r="68" spans="1:6" ht="42.75" customHeight="1">
      <c r="B68" s="84"/>
      <c r="C68" s="93"/>
      <c r="D68" s="93"/>
      <c r="E68" s="94"/>
    </row>
    <row r="69" spans="1:6" ht="14.1" customHeight="1">
      <c r="A69" s="135"/>
      <c r="B69" s="136"/>
      <c r="C69" s="89"/>
      <c r="D69" s="137"/>
      <c r="E69" s="137"/>
      <c r="F69" s="91"/>
    </row>
    <row r="70" spans="1:6" ht="14.1" customHeight="1">
      <c r="B70" s="334"/>
      <c r="C70" s="89"/>
      <c r="D70" s="348"/>
      <c r="E70" s="348"/>
      <c r="F70" s="95"/>
    </row>
  </sheetData>
  <sheetProtection formatCells="0" selectLockedCells="1"/>
  <mergeCells count="57">
    <mergeCell ref="A60:C60"/>
    <mergeCell ref="A48:C48"/>
    <mergeCell ref="A53:C53"/>
    <mergeCell ref="B14:C14"/>
    <mergeCell ref="B15:C15"/>
    <mergeCell ref="B18:C18"/>
    <mergeCell ref="B19:C19"/>
    <mergeCell ref="B22:C22"/>
    <mergeCell ref="B20:C20"/>
    <mergeCell ref="B21:C21"/>
    <mergeCell ref="A17:C17"/>
    <mergeCell ref="B33:C33"/>
    <mergeCell ref="B32:C32"/>
    <mergeCell ref="B42:C42"/>
    <mergeCell ref="B43:C43"/>
    <mergeCell ref="B44:C44"/>
    <mergeCell ref="B6:C6"/>
    <mergeCell ref="A3:F3"/>
    <mergeCell ref="A4:F4"/>
    <mergeCell ref="A2:F2"/>
    <mergeCell ref="A5:F5"/>
    <mergeCell ref="A7:C7"/>
    <mergeCell ref="B12:C12"/>
    <mergeCell ref="B13:C13"/>
    <mergeCell ref="B9:C9"/>
    <mergeCell ref="B10:C10"/>
    <mergeCell ref="B11:C11"/>
    <mergeCell ref="A8:C8"/>
    <mergeCell ref="D70:E70"/>
    <mergeCell ref="A66:F66"/>
    <mergeCell ref="B36:C36"/>
    <mergeCell ref="B54:C54"/>
    <mergeCell ref="B37:C37"/>
    <mergeCell ref="B40:C40"/>
    <mergeCell ref="B49:C49"/>
    <mergeCell ref="B61:C61"/>
    <mergeCell ref="B62:C62"/>
    <mergeCell ref="B55:C55"/>
    <mergeCell ref="B56:C56"/>
    <mergeCell ref="B57:C57"/>
    <mergeCell ref="B58:C58"/>
    <mergeCell ref="B51:C51"/>
    <mergeCell ref="B50:C50"/>
    <mergeCell ref="B41:C41"/>
    <mergeCell ref="B25:C25"/>
    <mergeCell ref="B24:C24"/>
    <mergeCell ref="B23:C23"/>
    <mergeCell ref="A47:B47"/>
    <mergeCell ref="A28:C28"/>
    <mergeCell ref="A29:B29"/>
    <mergeCell ref="B30:C30"/>
    <mergeCell ref="B31:C31"/>
    <mergeCell ref="B45:C45"/>
    <mergeCell ref="A39:B39"/>
    <mergeCell ref="B34:C34"/>
    <mergeCell ref="B35:C35"/>
    <mergeCell ref="B26:C26"/>
  </mergeCells>
  <printOptions horizontalCentered="1"/>
  <pageMargins left="0.59055118110236227" right="0.59055118110236227" top="0.59055118110236227" bottom="0.59055118110236227" header="0" footer="0"/>
  <pageSetup scale="75"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E221"/>
  <sheetViews>
    <sheetView workbookViewId="0">
      <selection activeCell="A2" sqref="A2:E3"/>
    </sheetView>
  </sheetViews>
  <sheetFormatPr baseColWidth="10" defaultRowHeight="15"/>
  <cols>
    <col min="4" max="5" width="11.42578125" style="7"/>
  </cols>
  <sheetData>
    <row r="2" spans="1:5">
      <c r="A2" s="397" t="s">
        <v>1</v>
      </c>
      <c r="B2" s="397"/>
      <c r="C2" s="397"/>
      <c r="D2" s="397"/>
      <c r="E2" s="13" t="e">
        <f>ESF!#REF!</f>
        <v>#REF!</v>
      </c>
    </row>
    <row r="3" spans="1:5">
      <c r="A3" s="397" t="s">
        <v>3</v>
      </c>
      <c r="B3" s="397"/>
      <c r="C3" s="397"/>
      <c r="D3" s="397"/>
      <c r="E3" s="13" t="e">
        <f>ESF!#REF!</f>
        <v>#REF!</v>
      </c>
    </row>
    <row r="4" spans="1:5">
      <c r="A4" s="397" t="s">
        <v>2</v>
      </c>
      <c r="B4" s="397"/>
      <c r="C4" s="397"/>
      <c r="D4" s="397"/>
      <c r="E4" s="14"/>
    </row>
    <row r="5" spans="1:5">
      <c r="A5" s="397" t="s">
        <v>72</v>
      </c>
      <c r="B5" s="397"/>
      <c r="C5" s="397"/>
      <c r="D5" s="397"/>
      <c r="E5" t="s">
        <v>70</v>
      </c>
    </row>
    <row r="6" spans="1:5">
      <c r="A6" s="6"/>
      <c r="B6" s="6"/>
      <c r="C6" s="392" t="s">
        <v>4</v>
      </c>
      <c r="D6" s="392"/>
      <c r="E6" s="1">
        <v>2013</v>
      </c>
    </row>
    <row r="7" spans="1:5">
      <c r="A7" s="388" t="s">
        <v>68</v>
      </c>
      <c r="B7" s="389" t="s">
        <v>7</v>
      </c>
      <c r="C7" s="390" t="s">
        <v>9</v>
      </c>
      <c r="D7" s="390"/>
      <c r="E7" s="8">
        <f>ESF!D9</f>
        <v>5493286806.1400003</v>
      </c>
    </row>
    <row r="8" spans="1:5">
      <c r="A8" s="388"/>
      <c r="B8" s="389"/>
      <c r="C8" s="390" t="s">
        <v>11</v>
      </c>
      <c r="D8" s="390"/>
      <c r="E8" s="8">
        <f>ESF!D10</f>
        <v>22516130.82</v>
      </c>
    </row>
    <row r="9" spans="1:5">
      <c r="A9" s="388"/>
      <c r="B9" s="389"/>
      <c r="C9" s="390" t="s">
        <v>13</v>
      </c>
      <c r="D9" s="390"/>
      <c r="E9" s="8">
        <f>ESF!D11</f>
        <v>40713183.350000001</v>
      </c>
    </row>
    <row r="10" spans="1:5">
      <c r="A10" s="388"/>
      <c r="B10" s="389"/>
      <c r="C10" s="390" t="s">
        <v>15</v>
      </c>
      <c r="D10" s="390"/>
      <c r="E10" s="8">
        <f>ESF!D12</f>
        <v>0</v>
      </c>
    </row>
    <row r="11" spans="1:5">
      <c r="A11" s="388"/>
      <c r="B11" s="389"/>
      <c r="C11" s="390" t="s">
        <v>17</v>
      </c>
      <c r="D11" s="390"/>
      <c r="E11" s="8">
        <f>ESF!D13</f>
        <v>0</v>
      </c>
    </row>
    <row r="12" spans="1:5">
      <c r="A12" s="388"/>
      <c r="B12" s="389"/>
      <c r="C12" s="390" t="s">
        <v>19</v>
      </c>
      <c r="D12" s="390"/>
      <c r="E12" s="8">
        <f>ESF!D14</f>
        <v>0</v>
      </c>
    </row>
    <row r="13" spans="1:5">
      <c r="A13" s="388"/>
      <c r="B13" s="389"/>
      <c r="C13" s="390" t="s">
        <v>21</v>
      </c>
      <c r="D13" s="390"/>
      <c r="E13" s="8">
        <f>ESF!D15</f>
        <v>368745</v>
      </c>
    </row>
    <row r="14" spans="1:5" ht="15.75" thickBot="1">
      <c r="A14" s="388"/>
      <c r="B14" s="4"/>
      <c r="C14" s="391" t="s">
        <v>24</v>
      </c>
      <c r="D14" s="391"/>
      <c r="E14" s="9">
        <f>ESF!D17</f>
        <v>5556884865.3100004</v>
      </c>
    </row>
    <row r="15" spans="1:5">
      <c r="A15" s="388"/>
      <c r="B15" s="389" t="s">
        <v>26</v>
      </c>
      <c r="C15" s="390" t="s">
        <v>28</v>
      </c>
      <c r="D15" s="390"/>
      <c r="E15" s="8">
        <f>ESF!D20</f>
        <v>142043813.94</v>
      </c>
    </row>
    <row r="16" spans="1:5">
      <c r="A16" s="388"/>
      <c r="B16" s="389"/>
      <c r="C16" s="390" t="s">
        <v>30</v>
      </c>
      <c r="D16" s="390"/>
      <c r="E16" s="8">
        <f>ESF!D21</f>
        <v>193822177.03999999</v>
      </c>
    </row>
    <row r="17" spans="1:5">
      <c r="A17" s="388"/>
      <c r="B17" s="389"/>
      <c r="C17" s="390" t="s">
        <v>32</v>
      </c>
      <c r="D17" s="390"/>
      <c r="E17" s="8">
        <f>ESF!D22</f>
        <v>14519772420.34</v>
      </c>
    </row>
    <row r="18" spans="1:5">
      <c r="A18" s="388"/>
      <c r="B18" s="389"/>
      <c r="C18" s="390" t="s">
        <v>34</v>
      </c>
      <c r="D18" s="390"/>
      <c r="E18" s="8">
        <f>ESF!D23</f>
        <v>1779951769.4300001</v>
      </c>
    </row>
    <row r="19" spans="1:5">
      <c r="A19" s="388"/>
      <c r="B19" s="389"/>
      <c r="C19" s="390" t="s">
        <v>36</v>
      </c>
      <c r="D19" s="390"/>
      <c r="E19" s="8">
        <f>ESF!D24</f>
        <v>124757048.16</v>
      </c>
    </row>
    <row r="20" spans="1:5">
      <c r="A20" s="388"/>
      <c r="B20" s="389"/>
      <c r="C20" s="390" t="s">
        <v>38</v>
      </c>
      <c r="D20" s="390"/>
      <c r="E20" s="8">
        <f>ESF!D25</f>
        <v>-1341637647.72</v>
      </c>
    </row>
    <row r="21" spans="1:5">
      <c r="A21" s="388"/>
      <c r="B21" s="389"/>
      <c r="C21" s="390" t="s">
        <v>40</v>
      </c>
      <c r="D21" s="390"/>
      <c r="E21" s="8">
        <f>ESF!D26</f>
        <v>0</v>
      </c>
    </row>
    <row r="22" spans="1:5">
      <c r="A22" s="388"/>
      <c r="B22" s="389"/>
      <c r="C22" s="390" t="s">
        <v>41</v>
      </c>
      <c r="D22" s="390"/>
      <c r="E22" s="8">
        <f>ESF!D27</f>
        <v>0</v>
      </c>
    </row>
    <row r="23" spans="1:5">
      <c r="A23" s="388"/>
      <c r="B23" s="389"/>
      <c r="C23" s="390" t="s">
        <v>43</v>
      </c>
      <c r="D23" s="390"/>
      <c r="E23" s="8" t="e">
        <f>ESF!#REF!</f>
        <v>#REF!</v>
      </c>
    </row>
    <row r="24" spans="1:5" ht="15.75" thickBot="1">
      <c r="A24" s="388"/>
      <c r="B24" s="4"/>
      <c r="C24" s="391" t="s">
        <v>45</v>
      </c>
      <c r="D24" s="391"/>
      <c r="E24" s="9">
        <f>ESF!D30</f>
        <v>15418709581.190001</v>
      </c>
    </row>
    <row r="25" spans="1:5" ht="15.75" thickBot="1">
      <c r="A25" s="388"/>
      <c r="B25" s="2"/>
      <c r="C25" s="391" t="s">
        <v>47</v>
      </c>
      <c r="D25" s="391"/>
      <c r="E25" s="9">
        <f>ESF!D32</f>
        <v>20975594446.5</v>
      </c>
    </row>
    <row r="26" spans="1:5">
      <c r="A26" s="388" t="s">
        <v>69</v>
      </c>
      <c r="B26" s="389" t="s">
        <v>8</v>
      </c>
      <c r="C26" s="390" t="s">
        <v>10</v>
      </c>
      <c r="D26" s="390"/>
      <c r="E26" s="8">
        <f>ESF!I9</f>
        <v>136431177.28999999</v>
      </c>
    </row>
    <row r="27" spans="1:5">
      <c r="A27" s="388"/>
      <c r="B27" s="389"/>
      <c r="C27" s="390" t="s">
        <v>12</v>
      </c>
      <c r="D27" s="390"/>
      <c r="E27" s="8">
        <f>ESF!I10</f>
        <v>0</v>
      </c>
    </row>
    <row r="28" spans="1:5">
      <c r="A28" s="388"/>
      <c r="B28" s="389"/>
      <c r="C28" s="390" t="s">
        <v>14</v>
      </c>
      <c r="D28" s="390"/>
      <c r="E28" s="8">
        <f>ESF!I11</f>
        <v>61493952.479999997</v>
      </c>
    </row>
    <row r="29" spans="1:5">
      <c r="A29" s="388"/>
      <c r="B29" s="389"/>
      <c r="C29" s="390" t="s">
        <v>16</v>
      </c>
      <c r="D29" s="390"/>
      <c r="E29" s="8">
        <f>ESF!I12</f>
        <v>0</v>
      </c>
    </row>
    <row r="30" spans="1:5">
      <c r="A30" s="388"/>
      <c r="B30" s="389"/>
      <c r="C30" s="390" t="s">
        <v>18</v>
      </c>
      <c r="D30" s="390"/>
      <c r="E30" s="8">
        <f>ESF!I13</f>
        <v>0</v>
      </c>
    </row>
    <row r="31" spans="1:5">
      <c r="A31" s="388"/>
      <c r="B31" s="389"/>
      <c r="C31" s="390" t="s">
        <v>20</v>
      </c>
      <c r="D31" s="390"/>
      <c r="E31" s="8">
        <f>ESF!I14</f>
        <v>142427072.15000001</v>
      </c>
    </row>
    <row r="32" spans="1:5">
      <c r="A32" s="388"/>
      <c r="B32" s="389"/>
      <c r="C32" s="390" t="s">
        <v>22</v>
      </c>
      <c r="D32" s="390"/>
      <c r="E32" s="8">
        <f>ESF!I15</f>
        <v>0</v>
      </c>
    </row>
    <row r="33" spans="1:5">
      <c r="A33" s="388"/>
      <c r="B33" s="389"/>
      <c r="C33" s="390" t="s">
        <v>23</v>
      </c>
      <c r="D33" s="390"/>
      <c r="E33" s="8">
        <f>ESF!I16</f>
        <v>0</v>
      </c>
    </row>
    <row r="34" spans="1:5" ht="15.75" thickBot="1">
      <c r="A34" s="388"/>
      <c r="B34" s="4"/>
      <c r="C34" s="391" t="s">
        <v>25</v>
      </c>
      <c r="D34" s="391"/>
      <c r="E34" s="9">
        <f>ESF!I18</f>
        <v>340352201.91999996</v>
      </c>
    </row>
    <row r="35" spans="1:5">
      <c r="A35" s="388"/>
      <c r="B35" s="389" t="s">
        <v>27</v>
      </c>
      <c r="C35" s="390" t="s">
        <v>29</v>
      </c>
      <c r="D35" s="390"/>
      <c r="E35" s="8">
        <f>ESF!I21</f>
        <v>0</v>
      </c>
    </row>
    <row r="36" spans="1:5">
      <c r="A36" s="388"/>
      <c r="B36" s="389"/>
      <c r="C36" s="390" t="s">
        <v>31</v>
      </c>
      <c r="D36" s="390"/>
      <c r="E36" s="8">
        <f>ESF!I22</f>
        <v>0</v>
      </c>
    </row>
    <row r="37" spans="1:5">
      <c r="A37" s="388"/>
      <c r="B37" s="389"/>
      <c r="C37" s="390" t="s">
        <v>33</v>
      </c>
      <c r="D37" s="390"/>
      <c r="E37" s="8">
        <f>ESF!I23</f>
        <v>2118053143.0999999</v>
      </c>
    </row>
    <row r="38" spans="1:5">
      <c r="A38" s="388"/>
      <c r="B38" s="389"/>
      <c r="C38" s="390" t="s">
        <v>35</v>
      </c>
      <c r="D38" s="390"/>
      <c r="E38" s="8">
        <f>ESF!I24</f>
        <v>13500000</v>
      </c>
    </row>
    <row r="39" spans="1:5">
      <c r="A39" s="388"/>
      <c r="B39" s="389"/>
      <c r="C39" s="390" t="s">
        <v>37</v>
      </c>
      <c r="D39" s="390"/>
      <c r="E39" s="8">
        <f>ESF!I25</f>
        <v>0</v>
      </c>
    </row>
    <row r="40" spans="1:5">
      <c r="A40" s="388"/>
      <c r="B40" s="389"/>
      <c r="C40" s="390" t="s">
        <v>39</v>
      </c>
      <c r="D40" s="390"/>
      <c r="E40" s="8">
        <f>ESF!I26</f>
        <v>0</v>
      </c>
    </row>
    <row r="41" spans="1:5" ht="15.75" thickBot="1">
      <c r="A41" s="388"/>
      <c r="B41" s="2"/>
      <c r="C41" s="391" t="s">
        <v>42</v>
      </c>
      <c r="D41" s="391"/>
      <c r="E41" s="9">
        <f>ESF!I28</f>
        <v>2131553143.0999999</v>
      </c>
    </row>
    <row r="42" spans="1:5" ht="15.75" thickBot="1">
      <c r="A42" s="388"/>
      <c r="B42" s="2"/>
      <c r="C42" s="391" t="s">
        <v>44</v>
      </c>
      <c r="D42" s="391"/>
      <c r="E42" s="9">
        <f>ESF!I30</f>
        <v>2471905345.02</v>
      </c>
    </row>
    <row r="43" spans="1:5">
      <c r="A43" s="3"/>
      <c r="B43" s="389" t="s">
        <v>46</v>
      </c>
      <c r="C43" s="393" t="s">
        <v>48</v>
      </c>
      <c r="D43" s="393"/>
      <c r="E43" s="10">
        <f>ESF!I34</f>
        <v>3405825074.2200003</v>
      </c>
    </row>
    <row r="44" spans="1:5">
      <c r="A44" s="3"/>
      <c r="B44" s="389"/>
      <c r="C44" s="390" t="s">
        <v>49</v>
      </c>
      <c r="D44" s="390"/>
      <c r="E44" s="8">
        <f>ESF!I35</f>
        <v>2800261260.75</v>
      </c>
    </row>
    <row r="45" spans="1:5">
      <c r="A45" s="3"/>
      <c r="B45" s="389"/>
      <c r="C45" s="390" t="s">
        <v>50</v>
      </c>
      <c r="D45" s="390"/>
      <c r="E45" s="8">
        <f>ESF!I36</f>
        <v>605563813.47000003</v>
      </c>
    </row>
    <row r="46" spans="1:5">
      <c r="A46" s="3"/>
      <c r="B46" s="389"/>
      <c r="C46" s="390" t="s">
        <v>51</v>
      </c>
      <c r="D46" s="390"/>
      <c r="E46" s="8">
        <f>ESF!I37</f>
        <v>0</v>
      </c>
    </row>
    <row r="47" spans="1:5">
      <c r="A47" s="3"/>
      <c r="B47" s="389"/>
      <c r="C47" s="393" t="s">
        <v>52</v>
      </c>
      <c r="D47" s="393"/>
      <c r="E47" s="10">
        <f>ESF!I39</f>
        <v>15097864027.260002</v>
      </c>
    </row>
    <row r="48" spans="1:5">
      <c r="A48" s="3"/>
      <c r="B48" s="389"/>
      <c r="C48" s="390" t="s">
        <v>53</v>
      </c>
      <c r="D48" s="390"/>
      <c r="E48" s="8">
        <f>ESF!I40</f>
        <v>3137227276.920002</v>
      </c>
    </row>
    <row r="49" spans="1:5">
      <c r="A49" s="3"/>
      <c r="B49" s="389"/>
      <c r="C49" s="390" t="s">
        <v>54</v>
      </c>
      <c r="D49" s="390"/>
      <c r="E49" s="8">
        <f>ESF!I41</f>
        <v>11033769757.99</v>
      </c>
    </row>
    <row r="50" spans="1:5">
      <c r="A50" s="3"/>
      <c r="B50" s="389"/>
      <c r="C50" s="390" t="s">
        <v>55</v>
      </c>
      <c r="D50" s="390"/>
      <c r="E50" s="8">
        <f>ESF!I42</f>
        <v>926866992.35000002</v>
      </c>
    </row>
    <row r="51" spans="1:5">
      <c r="A51" s="3"/>
      <c r="B51" s="389"/>
      <c r="C51" s="390" t="s">
        <v>56</v>
      </c>
      <c r="D51" s="390"/>
      <c r="E51" s="8">
        <f>ESF!I43</f>
        <v>0</v>
      </c>
    </row>
    <row r="52" spans="1:5">
      <c r="A52" s="3"/>
      <c r="B52" s="389"/>
      <c r="C52" s="390" t="s">
        <v>57</v>
      </c>
      <c r="D52" s="390"/>
      <c r="E52" s="8">
        <f>ESF!I44</f>
        <v>0</v>
      </c>
    </row>
    <row r="53" spans="1:5">
      <c r="A53" s="3"/>
      <c r="B53" s="389"/>
      <c r="C53" s="393" t="s">
        <v>58</v>
      </c>
      <c r="D53" s="393"/>
      <c r="E53" s="10">
        <f>ESF!I46</f>
        <v>0</v>
      </c>
    </row>
    <row r="54" spans="1:5">
      <c r="A54" s="3"/>
      <c r="B54" s="389"/>
      <c r="C54" s="390" t="s">
        <v>59</v>
      </c>
      <c r="D54" s="390"/>
      <c r="E54" s="8">
        <f>ESF!I47</f>
        <v>0</v>
      </c>
    </row>
    <row r="55" spans="1:5">
      <c r="A55" s="3"/>
      <c r="B55" s="389"/>
      <c r="C55" s="390" t="s">
        <v>60</v>
      </c>
      <c r="D55" s="390"/>
      <c r="E55" s="8">
        <f>ESF!I48</f>
        <v>0</v>
      </c>
    </row>
    <row r="56" spans="1:5" ht="15.75" thickBot="1">
      <c r="A56" s="3"/>
      <c r="B56" s="389"/>
      <c r="C56" s="391" t="s">
        <v>61</v>
      </c>
      <c r="D56" s="391"/>
      <c r="E56" s="9">
        <f>ESF!I50</f>
        <v>18503689101.480003</v>
      </c>
    </row>
    <row r="57" spans="1:5" ht="15.75" thickBot="1">
      <c r="A57" s="3"/>
      <c r="B57" s="2"/>
      <c r="C57" s="391" t="s">
        <v>62</v>
      </c>
      <c r="D57" s="391"/>
      <c r="E57" s="9">
        <f>ESF!I52</f>
        <v>20975594446.500004</v>
      </c>
    </row>
    <row r="58" spans="1:5">
      <c r="A58" s="3"/>
      <c r="B58" s="2"/>
      <c r="C58" s="392" t="s">
        <v>4</v>
      </c>
      <c r="D58" s="392"/>
      <c r="E58" s="1">
        <v>2012</v>
      </c>
    </row>
    <row r="59" spans="1:5">
      <c r="A59" s="388" t="s">
        <v>68</v>
      </c>
      <c r="B59" s="389" t="s">
        <v>7</v>
      </c>
      <c r="C59" s="390" t="s">
        <v>9</v>
      </c>
      <c r="D59" s="390"/>
      <c r="E59" s="8">
        <f>ESF!E9</f>
        <v>2526247681.0300002</v>
      </c>
    </row>
    <row r="60" spans="1:5">
      <c r="A60" s="388"/>
      <c r="B60" s="389"/>
      <c r="C60" s="390" t="s">
        <v>11</v>
      </c>
      <c r="D60" s="390"/>
      <c r="E60" s="8">
        <f>ESF!E10</f>
        <v>16328770.48</v>
      </c>
    </row>
    <row r="61" spans="1:5">
      <c r="A61" s="388"/>
      <c r="B61" s="389"/>
      <c r="C61" s="390" t="s">
        <v>13</v>
      </c>
      <c r="D61" s="390"/>
      <c r="E61" s="8">
        <f>ESF!E11</f>
        <v>45139279.75</v>
      </c>
    </row>
    <row r="62" spans="1:5">
      <c r="A62" s="388"/>
      <c r="B62" s="389"/>
      <c r="C62" s="390" t="s">
        <v>15</v>
      </c>
      <c r="D62" s="390"/>
      <c r="E62" s="8">
        <f>ESF!E12</f>
        <v>0</v>
      </c>
    </row>
    <row r="63" spans="1:5">
      <c r="A63" s="388"/>
      <c r="B63" s="389"/>
      <c r="C63" s="390" t="s">
        <v>17</v>
      </c>
      <c r="D63" s="390"/>
      <c r="E63" s="8">
        <f>ESF!E13</f>
        <v>0</v>
      </c>
    </row>
    <row r="64" spans="1:5">
      <c r="A64" s="388"/>
      <c r="B64" s="389"/>
      <c r="C64" s="390" t="s">
        <v>19</v>
      </c>
      <c r="D64" s="390"/>
      <c r="E64" s="8">
        <f>ESF!E14</f>
        <v>0</v>
      </c>
    </row>
    <row r="65" spans="1:5">
      <c r="A65" s="388"/>
      <c r="B65" s="389"/>
      <c r="C65" s="390" t="s">
        <v>21</v>
      </c>
      <c r="D65" s="390"/>
      <c r="E65" s="8">
        <f>ESF!E15</f>
        <v>368745</v>
      </c>
    </row>
    <row r="66" spans="1:5" ht="15.75" thickBot="1">
      <c r="A66" s="388"/>
      <c r="B66" s="4"/>
      <c r="C66" s="391" t="s">
        <v>24</v>
      </c>
      <c r="D66" s="391"/>
      <c r="E66" s="9">
        <f>ESF!E17</f>
        <v>2588084476.2600002</v>
      </c>
    </row>
    <row r="67" spans="1:5">
      <c r="A67" s="388"/>
      <c r="B67" s="389" t="s">
        <v>26</v>
      </c>
      <c r="C67" s="390" t="s">
        <v>28</v>
      </c>
      <c r="D67" s="390"/>
      <c r="E67" s="8">
        <f>ESF!E20</f>
        <v>119738980.86</v>
      </c>
    </row>
    <row r="68" spans="1:5">
      <c r="A68" s="388"/>
      <c r="B68" s="389"/>
      <c r="C68" s="390" t="s">
        <v>30</v>
      </c>
      <c r="D68" s="390"/>
      <c r="E68" s="8">
        <f>ESF!E21</f>
        <v>208661740.03</v>
      </c>
    </row>
    <row r="69" spans="1:5">
      <c r="A69" s="388"/>
      <c r="B69" s="389"/>
      <c r="C69" s="390" t="s">
        <v>32</v>
      </c>
      <c r="D69" s="390"/>
      <c r="E69" s="8">
        <f>ESF!E22</f>
        <v>14256468606.190001</v>
      </c>
    </row>
    <row r="70" spans="1:5">
      <c r="A70" s="388"/>
      <c r="B70" s="389"/>
      <c r="C70" s="390" t="s">
        <v>34</v>
      </c>
      <c r="D70" s="390"/>
      <c r="E70" s="8">
        <f>ESF!E23</f>
        <v>1758581380.8</v>
      </c>
    </row>
    <row r="71" spans="1:5">
      <c r="A71" s="388"/>
      <c r="B71" s="389"/>
      <c r="C71" s="390" t="s">
        <v>36</v>
      </c>
      <c r="D71" s="390"/>
      <c r="E71" s="8">
        <f>ESF!E24</f>
        <v>91869027.359999999</v>
      </c>
    </row>
    <row r="72" spans="1:5">
      <c r="A72" s="388"/>
      <c r="B72" s="389"/>
      <c r="C72" s="390" t="s">
        <v>38</v>
      </c>
      <c r="D72" s="390"/>
      <c r="E72" s="8">
        <f>ESF!E25</f>
        <v>-1295575305.8800001</v>
      </c>
    </row>
    <row r="73" spans="1:5">
      <c r="A73" s="388"/>
      <c r="B73" s="389"/>
      <c r="C73" s="390" t="s">
        <v>40</v>
      </c>
      <c r="D73" s="390"/>
      <c r="E73" s="8">
        <f>ESF!E26</f>
        <v>0</v>
      </c>
    </row>
    <row r="74" spans="1:5">
      <c r="A74" s="388"/>
      <c r="B74" s="389"/>
      <c r="C74" s="390" t="s">
        <v>41</v>
      </c>
      <c r="D74" s="390"/>
      <c r="E74" s="8">
        <f>ESF!E27</f>
        <v>0</v>
      </c>
    </row>
    <row r="75" spans="1:5">
      <c r="A75" s="388"/>
      <c r="B75" s="389"/>
      <c r="C75" s="390" t="s">
        <v>43</v>
      </c>
      <c r="D75" s="390"/>
      <c r="E75" s="8">
        <f>ESF!E28</f>
        <v>0</v>
      </c>
    </row>
    <row r="76" spans="1:5" ht="15.75" thickBot="1">
      <c r="A76" s="388"/>
      <c r="B76" s="4"/>
      <c r="C76" s="391" t="s">
        <v>45</v>
      </c>
      <c r="D76" s="391"/>
      <c r="E76" s="9">
        <f>ESF!E30</f>
        <v>15139744429.360001</v>
      </c>
    </row>
    <row r="77" spans="1:5" ht="15.75" thickBot="1">
      <c r="A77" s="388"/>
      <c r="B77" s="2"/>
      <c r="C77" s="391" t="s">
        <v>47</v>
      </c>
      <c r="D77" s="391"/>
      <c r="E77" s="9">
        <f>ESF!E32</f>
        <v>17727828905.620003</v>
      </c>
    </row>
    <row r="78" spans="1:5">
      <c r="A78" s="388" t="s">
        <v>69</v>
      </c>
      <c r="B78" s="389" t="s">
        <v>8</v>
      </c>
      <c r="C78" s="390" t="s">
        <v>10</v>
      </c>
      <c r="D78" s="390"/>
      <c r="E78" s="8">
        <f>ESF!J9</f>
        <v>105408768.33</v>
      </c>
    </row>
    <row r="79" spans="1:5">
      <c r="A79" s="388"/>
      <c r="B79" s="389"/>
      <c r="C79" s="390" t="s">
        <v>12</v>
      </c>
      <c r="D79" s="390"/>
      <c r="E79" s="8">
        <f>ESF!J10</f>
        <v>0</v>
      </c>
    </row>
    <row r="80" spans="1:5">
      <c r="A80" s="388"/>
      <c r="B80" s="389"/>
      <c r="C80" s="390" t="s">
        <v>14</v>
      </c>
      <c r="D80" s="390"/>
      <c r="E80" s="8">
        <f>ESF!J11</f>
        <v>57233999.460000001</v>
      </c>
    </row>
    <row r="81" spans="1:5">
      <c r="A81" s="388"/>
      <c r="B81" s="389"/>
      <c r="C81" s="390" t="s">
        <v>16</v>
      </c>
      <c r="D81" s="390"/>
      <c r="E81" s="8">
        <f>ESF!J12</f>
        <v>0</v>
      </c>
    </row>
    <row r="82" spans="1:5">
      <c r="A82" s="388"/>
      <c r="B82" s="389"/>
      <c r="C82" s="390" t="s">
        <v>18</v>
      </c>
      <c r="D82" s="390"/>
      <c r="E82" s="8">
        <f>ESF!J13</f>
        <v>0</v>
      </c>
    </row>
    <row r="83" spans="1:5">
      <c r="A83" s="388"/>
      <c r="B83" s="389"/>
      <c r="C83" s="390" t="s">
        <v>20</v>
      </c>
      <c r="D83" s="390"/>
      <c r="E83" s="8">
        <f>ESF!J14</f>
        <v>112736731.47</v>
      </c>
    </row>
    <row r="84" spans="1:5">
      <c r="A84" s="388"/>
      <c r="B84" s="389"/>
      <c r="C84" s="390" t="s">
        <v>22</v>
      </c>
      <c r="D84" s="390"/>
      <c r="E84" s="8">
        <f>ESF!J15</f>
        <v>0</v>
      </c>
    </row>
    <row r="85" spans="1:5">
      <c r="A85" s="388"/>
      <c r="B85" s="389"/>
      <c r="C85" s="390" t="s">
        <v>23</v>
      </c>
      <c r="D85" s="390"/>
      <c r="E85" s="8">
        <f>ESF!J16</f>
        <v>0</v>
      </c>
    </row>
    <row r="86" spans="1:5" ht="15.75" thickBot="1">
      <c r="A86" s="388"/>
      <c r="B86" s="4"/>
      <c r="C86" s="391" t="s">
        <v>25</v>
      </c>
      <c r="D86" s="391"/>
      <c r="E86" s="9">
        <f>ESF!J18</f>
        <v>275379499.25999999</v>
      </c>
    </row>
    <row r="87" spans="1:5">
      <c r="A87" s="388"/>
      <c r="B87" s="389" t="s">
        <v>27</v>
      </c>
      <c r="C87" s="390" t="s">
        <v>29</v>
      </c>
      <c r="D87" s="390"/>
      <c r="E87" s="8">
        <f>ESF!J21</f>
        <v>0</v>
      </c>
    </row>
    <row r="88" spans="1:5">
      <c r="A88" s="388"/>
      <c r="B88" s="389"/>
      <c r="C88" s="390" t="s">
        <v>31</v>
      </c>
      <c r="D88" s="390"/>
      <c r="E88" s="8">
        <f>ESF!J22</f>
        <v>0</v>
      </c>
    </row>
    <row r="89" spans="1:5">
      <c r="A89" s="388"/>
      <c r="B89" s="389"/>
      <c r="C89" s="390" t="s">
        <v>33</v>
      </c>
      <c r="D89" s="390"/>
      <c r="E89" s="8">
        <f>ESF!J23</f>
        <v>2149903579.0799999</v>
      </c>
    </row>
    <row r="90" spans="1:5">
      <c r="A90" s="388"/>
      <c r="B90" s="389"/>
      <c r="C90" s="390" t="s">
        <v>35</v>
      </c>
      <c r="D90" s="390"/>
      <c r="E90" s="8">
        <f>ESF!J24</f>
        <v>13500000</v>
      </c>
    </row>
    <row r="91" spans="1:5">
      <c r="A91" s="388"/>
      <c r="B91" s="389"/>
      <c r="C91" s="390" t="s">
        <v>37</v>
      </c>
      <c r="D91" s="390"/>
      <c r="E91" s="8">
        <f>ESF!J25</f>
        <v>0</v>
      </c>
    </row>
    <row r="92" spans="1:5">
      <c r="A92" s="388"/>
      <c r="B92" s="389"/>
      <c r="C92" s="390" t="s">
        <v>39</v>
      </c>
      <c r="D92" s="390"/>
      <c r="E92" s="8">
        <f>ESF!J26</f>
        <v>0</v>
      </c>
    </row>
    <row r="93" spans="1:5" ht="15.75" thickBot="1">
      <c r="A93" s="388"/>
      <c r="B93" s="2"/>
      <c r="C93" s="391" t="s">
        <v>42</v>
      </c>
      <c r="D93" s="391"/>
      <c r="E93" s="9">
        <f>ESF!J28</f>
        <v>2163403579.0799999</v>
      </c>
    </row>
    <row r="94" spans="1:5" ht="15.75" thickBot="1">
      <c r="A94" s="388"/>
      <c r="B94" s="2"/>
      <c r="C94" s="391" t="s">
        <v>44</v>
      </c>
      <c r="D94" s="391"/>
      <c r="E94" s="9">
        <f>ESF!J30</f>
        <v>2438783078.3400002</v>
      </c>
    </row>
    <row r="95" spans="1:5">
      <c r="A95" s="3"/>
      <c r="B95" s="389" t="s">
        <v>46</v>
      </c>
      <c r="C95" s="393" t="s">
        <v>48</v>
      </c>
      <c r="D95" s="393"/>
      <c r="E95" s="10">
        <f>ESF!J34</f>
        <v>3399949414.4700003</v>
      </c>
    </row>
    <row r="96" spans="1:5">
      <c r="A96" s="3"/>
      <c r="B96" s="389"/>
      <c r="C96" s="390" t="s">
        <v>49</v>
      </c>
      <c r="D96" s="390"/>
      <c r="E96" s="8">
        <f>ESF!J35</f>
        <v>2806813862.6900001</v>
      </c>
    </row>
    <row r="97" spans="1:5">
      <c r="A97" s="3"/>
      <c r="B97" s="389"/>
      <c r="C97" s="390" t="s">
        <v>50</v>
      </c>
      <c r="D97" s="390"/>
      <c r="E97" s="8">
        <f>ESF!J36</f>
        <v>593135551.77999997</v>
      </c>
    </row>
    <row r="98" spans="1:5">
      <c r="A98" s="3"/>
      <c r="B98" s="389"/>
      <c r="C98" s="390" t="s">
        <v>51</v>
      </c>
      <c r="D98" s="390"/>
      <c r="E98" s="8">
        <f>ESF!J37</f>
        <v>0</v>
      </c>
    </row>
    <row r="99" spans="1:5">
      <c r="A99" s="3"/>
      <c r="B99" s="389"/>
      <c r="C99" s="393" t="s">
        <v>52</v>
      </c>
      <c r="D99" s="393"/>
      <c r="E99" s="10">
        <f>ESF!J39</f>
        <v>11889096412.809999</v>
      </c>
    </row>
    <row r="100" spans="1:5">
      <c r="A100" s="3"/>
      <c r="B100" s="389"/>
      <c r="C100" s="390" t="s">
        <v>53</v>
      </c>
      <c r="D100" s="390"/>
      <c r="E100" s="8">
        <f>ESF!J40</f>
        <v>2126075131.9500008</v>
      </c>
    </row>
    <row r="101" spans="1:5">
      <c r="A101" s="3"/>
      <c r="B101" s="389"/>
      <c r="C101" s="390" t="s">
        <v>54</v>
      </c>
      <c r="D101" s="390"/>
      <c r="E101" s="8">
        <f>ESF!J41</f>
        <v>8876695436.8099995</v>
      </c>
    </row>
    <row r="102" spans="1:5">
      <c r="A102" s="3"/>
      <c r="B102" s="389"/>
      <c r="C102" s="390" t="s">
        <v>55</v>
      </c>
      <c r="D102" s="390"/>
      <c r="E102" s="8">
        <f>ESF!J42</f>
        <v>886325844.04999995</v>
      </c>
    </row>
    <row r="103" spans="1:5">
      <c r="A103" s="3"/>
      <c r="B103" s="389"/>
      <c r="C103" s="390" t="s">
        <v>56</v>
      </c>
      <c r="D103" s="390"/>
      <c r="E103" s="8">
        <f>ESF!J43</f>
        <v>0</v>
      </c>
    </row>
    <row r="104" spans="1:5">
      <c r="A104" s="3"/>
      <c r="B104" s="389"/>
      <c r="C104" s="390" t="s">
        <v>57</v>
      </c>
      <c r="D104" s="390"/>
      <c r="E104" s="8">
        <f>ESF!J44</f>
        <v>0</v>
      </c>
    </row>
    <row r="105" spans="1:5">
      <c r="A105" s="3"/>
      <c r="B105" s="389"/>
      <c r="C105" s="393" t="s">
        <v>58</v>
      </c>
      <c r="D105" s="393"/>
      <c r="E105" s="10">
        <f>ESF!J46</f>
        <v>0</v>
      </c>
    </row>
    <row r="106" spans="1:5">
      <c r="A106" s="3"/>
      <c r="B106" s="389"/>
      <c r="C106" s="390" t="s">
        <v>59</v>
      </c>
      <c r="D106" s="390"/>
      <c r="E106" s="8">
        <f>ESF!J47</f>
        <v>0</v>
      </c>
    </row>
    <row r="107" spans="1:5">
      <c r="A107" s="3"/>
      <c r="B107" s="389"/>
      <c r="C107" s="390" t="s">
        <v>60</v>
      </c>
      <c r="D107" s="390"/>
      <c r="E107" s="8">
        <f>ESF!J48</f>
        <v>0</v>
      </c>
    </row>
    <row r="108" spans="1:5" ht="15.75" thickBot="1">
      <c r="A108" s="3"/>
      <c r="B108" s="389"/>
      <c r="C108" s="391" t="s">
        <v>61</v>
      </c>
      <c r="D108" s="391"/>
      <c r="E108" s="9">
        <f>ESF!J50</f>
        <v>15289045827.279999</v>
      </c>
    </row>
    <row r="109" spans="1:5" ht="15.75" thickBot="1">
      <c r="A109" s="3"/>
      <c r="B109" s="2"/>
      <c r="C109" s="391" t="s">
        <v>62</v>
      </c>
      <c r="D109" s="391"/>
      <c r="E109" s="9">
        <f>ESF!J52</f>
        <v>17727828905.619999</v>
      </c>
    </row>
    <row r="110" spans="1:5">
      <c r="A110" s="3"/>
      <c r="B110" s="2"/>
      <c r="C110" s="398" t="s">
        <v>74</v>
      </c>
      <c r="D110" s="5" t="s">
        <v>63</v>
      </c>
      <c r="E110" s="10">
        <f>ESF!C60</f>
        <v>0</v>
      </c>
    </row>
    <row r="111" spans="1:5">
      <c r="A111" s="3"/>
      <c r="B111" s="2"/>
      <c r="C111" s="399"/>
      <c r="D111" s="5" t="s">
        <v>64</v>
      </c>
      <c r="E111" s="10">
        <f>ESF!C61</f>
        <v>0</v>
      </c>
    </row>
    <row r="112" spans="1:5">
      <c r="A112" s="3"/>
      <c r="B112" s="2"/>
      <c r="C112" s="399" t="s">
        <v>73</v>
      </c>
      <c r="D112" s="5" t="s">
        <v>63</v>
      </c>
      <c r="E112" s="10">
        <f>ESF!G60</f>
        <v>0</v>
      </c>
    </row>
    <row r="113" spans="1:5">
      <c r="A113" s="3"/>
      <c r="B113" s="2"/>
      <c r="C113" s="399"/>
      <c r="D113" s="5" t="s">
        <v>64</v>
      </c>
      <c r="E113" s="10">
        <f>ESF!G61</f>
        <v>0</v>
      </c>
    </row>
    <row r="114" spans="1:5">
      <c r="A114" s="397" t="s">
        <v>1</v>
      </c>
      <c r="B114" s="397"/>
      <c r="C114" s="397"/>
      <c r="D114" s="397"/>
      <c r="E114" s="13" t="e">
        <f>ECSF!#REF!</f>
        <v>#REF!</v>
      </c>
    </row>
    <row r="115" spans="1:5">
      <c r="A115" s="397" t="s">
        <v>3</v>
      </c>
      <c r="B115" s="397"/>
      <c r="C115" s="397"/>
      <c r="D115" s="397"/>
      <c r="E115" s="13" t="e">
        <f>ECSF!#REF!</f>
        <v>#REF!</v>
      </c>
    </row>
    <row r="116" spans="1:5">
      <c r="A116" s="397" t="s">
        <v>2</v>
      </c>
      <c r="B116" s="397"/>
      <c r="C116" s="397"/>
      <c r="D116" s="397"/>
      <c r="E116" s="14"/>
    </row>
    <row r="117" spans="1:5">
      <c r="A117" s="397" t="s">
        <v>72</v>
      </c>
      <c r="B117" s="397"/>
      <c r="C117" s="397"/>
      <c r="D117" s="397"/>
      <c r="E117" t="s">
        <v>71</v>
      </c>
    </row>
    <row r="118" spans="1:5">
      <c r="B118" s="394" t="s">
        <v>66</v>
      </c>
      <c r="C118" s="393" t="s">
        <v>5</v>
      </c>
      <c r="D118" s="393"/>
      <c r="E118" s="11">
        <f>ECSF!D7</f>
        <v>65328001.229999922</v>
      </c>
    </row>
    <row r="119" spans="1:5">
      <c r="B119" s="394"/>
      <c r="C119" s="393" t="s">
        <v>7</v>
      </c>
      <c r="D119" s="393"/>
      <c r="E119" s="11">
        <f>ECSF!D8</f>
        <v>4426096.3999999985</v>
      </c>
    </row>
    <row r="120" spans="1:5">
      <c r="B120" s="394"/>
      <c r="C120" s="390" t="s">
        <v>9</v>
      </c>
      <c r="D120" s="390"/>
      <c r="E120" s="12">
        <f>ECSF!D9</f>
        <v>0</v>
      </c>
    </row>
    <row r="121" spans="1:5">
      <c r="B121" s="394"/>
      <c r="C121" s="390" t="s">
        <v>11</v>
      </c>
      <c r="D121" s="390"/>
      <c r="E121" s="12">
        <f>ECSF!D10</f>
        <v>0</v>
      </c>
    </row>
    <row r="122" spans="1:5">
      <c r="B122" s="394"/>
      <c r="C122" s="390" t="s">
        <v>13</v>
      </c>
      <c r="D122" s="390"/>
      <c r="E122" s="12">
        <f>ECSF!D11</f>
        <v>4426096.3999999985</v>
      </c>
    </row>
    <row r="123" spans="1:5">
      <c r="B123" s="394"/>
      <c r="C123" s="390" t="s">
        <v>15</v>
      </c>
      <c r="D123" s="390"/>
      <c r="E123" s="12">
        <f>ECSF!D12</f>
        <v>0</v>
      </c>
    </row>
    <row r="124" spans="1:5">
      <c r="B124" s="394"/>
      <c r="C124" s="390" t="s">
        <v>17</v>
      </c>
      <c r="D124" s="390"/>
      <c r="E124" s="12">
        <f>ECSF!D13</f>
        <v>0</v>
      </c>
    </row>
    <row r="125" spans="1:5">
      <c r="B125" s="394"/>
      <c r="C125" s="390" t="s">
        <v>19</v>
      </c>
      <c r="D125" s="390"/>
      <c r="E125" s="12">
        <f>ECSF!D14</f>
        <v>0</v>
      </c>
    </row>
    <row r="126" spans="1:5">
      <c r="B126" s="394"/>
      <c r="C126" s="390" t="s">
        <v>21</v>
      </c>
      <c r="D126" s="390"/>
      <c r="E126" s="12">
        <f>ECSF!D15</f>
        <v>0</v>
      </c>
    </row>
    <row r="127" spans="1:5">
      <c r="B127" s="394"/>
      <c r="C127" s="393" t="s">
        <v>26</v>
      </c>
      <c r="D127" s="393"/>
      <c r="E127" s="11">
        <f>ECSF!D17</f>
        <v>60901904.829999924</v>
      </c>
    </row>
    <row r="128" spans="1:5">
      <c r="B128" s="394"/>
      <c r="C128" s="390" t="s">
        <v>28</v>
      </c>
      <c r="D128" s="390"/>
      <c r="E128" s="12">
        <f>ECSF!D18</f>
        <v>0</v>
      </c>
    </row>
    <row r="129" spans="2:5">
      <c r="B129" s="394"/>
      <c r="C129" s="390" t="s">
        <v>30</v>
      </c>
      <c r="D129" s="390"/>
      <c r="E129" s="12">
        <f>ECSF!D19</f>
        <v>14839562.99000001</v>
      </c>
    </row>
    <row r="130" spans="2:5">
      <c r="B130" s="394"/>
      <c r="C130" s="390" t="s">
        <v>32</v>
      </c>
      <c r="D130" s="390"/>
      <c r="E130" s="12">
        <f>ECSF!D20</f>
        <v>0</v>
      </c>
    </row>
    <row r="131" spans="2:5">
      <c r="B131" s="394"/>
      <c r="C131" s="390" t="s">
        <v>34</v>
      </c>
      <c r="D131" s="390"/>
      <c r="E131" s="12">
        <f>ECSF!D21</f>
        <v>0</v>
      </c>
    </row>
    <row r="132" spans="2:5">
      <c r="B132" s="394"/>
      <c r="C132" s="390" t="s">
        <v>36</v>
      </c>
      <c r="D132" s="390"/>
      <c r="E132" s="12">
        <f>ECSF!D22</f>
        <v>0</v>
      </c>
    </row>
    <row r="133" spans="2:5">
      <c r="B133" s="394"/>
      <c r="C133" s="390" t="s">
        <v>38</v>
      </c>
      <c r="D133" s="390"/>
      <c r="E133" s="12">
        <f>ECSF!D23</f>
        <v>46062341.839999914</v>
      </c>
    </row>
    <row r="134" spans="2:5">
      <c r="B134" s="394"/>
      <c r="C134" s="390" t="s">
        <v>40</v>
      </c>
      <c r="D134" s="390"/>
      <c r="E134" s="12">
        <f>ECSF!D24</f>
        <v>0</v>
      </c>
    </row>
    <row r="135" spans="2:5">
      <c r="B135" s="394"/>
      <c r="C135" s="390" t="s">
        <v>41</v>
      </c>
      <c r="D135" s="390"/>
      <c r="E135" s="12">
        <f>ECSF!D25</f>
        <v>0</v>
      </c>
    </row>
    <row r="136" spans="2:5">
      <c r="B136" s="394"/>
      <c r="C136" s="390" t="s">
        <v>43</v>
      </c>
      <c r="D136" s="390"/>
      <c r="E136" s="12">
        <f>ECSF!D26</f>
        <v>0</v>
      </c>
    </row>
    <row r="137" spans="2:5">
      <c r="B137" s="394"/>
      <c r="C137" s="393" t="s">
        <v>6</v>
      </c>
      <c r="D137" s="393"/>
      <c r="E137" s="11">
        <f>ECSF!D28</f>
        <v>64972702.659999996</v>
      </c>
    </row>
    <row r="138" spans="2:5">
      <c r="B138" s="394"/>
      <c r="C138" s="393" t="s">
        <v>8</v>
      </c>
      <c r="D138" s="393"/>
      <c r="E138" s="11">
        <f>ECSF!D29</f>
        <v>64972702.659999996</v>
      </c>
    </row>
    <row r="139" spans="2:5">
      <c r="B139" s="394"/>
      <c r="C139" s="390" t="s">
        <v>10</v>
      </c>
      <c r="D139" s="390"/>
      <c r="E139" s="12">
        <f>ECSF!D30</f>
        <v>31022408.959999993</v>
      </c>
    </row>
    <row r="140" spans="2:5">
      <c r="B140" s="394"/>
      <c r="C140" s="390" t="s">
        <v>12</v>
      </c>
      <c r="D140" s="390"/>
      <c r="E140" s="12">
        <f>ECSF!D31</f>
        <v>0</v>
      </c>
    </row>
    <row r="141" spans="2:5">
      <c r="B141" s="394"/>
      <c r="C141" s="390" t="s">
        <v>14</v>
      </c>
      <c r="D141" s="390"/>
      <c r="E141" s="12">
        <f>ECSF!D32</f>
        <v>4259953.0199999958</v>
      </c>
    </row>
    <row r="142" spans="2:5">
      <c r="B142" s="394"/>
      <c r="C142" s="390" t="s">
        <v>16</v>
      </c>
      <c r="D142" s="390"/>
      <c r="E142" s="12">
        <f>ECSF!D33</f>
        <v>0</v>
      </c>
    </row>
    <row r="143" spans="2:5">
      <c r="B143" s="394"/>
      <c r="C143" s="390" t="s">
        <v>18</v>
      </c>
      <c r="D143" s="390"/>
      <c r="E143" s="12">
        <f>ECSF!D34</f>
        <v>0</v>
      </c>
    </row>
    <row r="144" spans="2:5">
      <c r="B144" s="394"/>
      <c r="C144" s="390" t="s">
        <v>20</v>
      </c>
      <c r="D144" s="390"/>
      <c r="E144" s="12">
        <f>ECSF!D35</f>
        <v>29690340.680000007</v>
      </c>
    </row>
    <row r="145" spans="2:5">
      <c r="B145" s="394"/>
      <c r="C145" s="390" t="s">
        <v>22</v>
      </c>
      <c r="D145" s="390"/>
      <c r="E145" s="12">
        <f>ECSF!D36</f>
        <v>0</v>
      </c>
    </row>
    <row r="146" spans="2:5">
      <c r="B146" s="394"/>
      <c r="C146" s="390" t="s">
        <v>23</v>
      </c>
      <c r="D146" s="390"/>
      <c r="E146" s="12">
        <f>ECSF!D37</f>
        <v>0</v>
      </c>
    </row>
    <row r="147" spans="2:5">
      <c r="B147" s="394"/>
      <c r="C147" s="396" t="s">
        <v>27</v>
      </c>
      <c r="D147" s="396"/>
      <c r="E147" s="11">
        <f>ECSF!D39</f>
        <v>0</v>
      </c>
    </row>
    <row r="148" spans="2:5">
      <c r="B148" s="394"/>
      <c r="C148" s="390" t="s">
        <v>29</v>
      </c>
      <c r="D148" s="390"/>
      <c r="E148" s="12">
        <f>ECSF!D40</f>
        <v>0</v>
      </c>
    </row>
    <row r="149" spans="2:5">
      <c r="B149" s="394"/>
      <c r="C149" s="390" t="s">
        <v>31</v>
      </c>
      <c r="D149" s="390"/>
      <c r="E149" s="12">
        <f>ECSF!D41</f>
        <v>0</v>
      </c>
    </row>
    <row r="150" spans="2:5">
      <c r="B150" s="394"/>
      <c r="C150" s="390" t="s">
        <v>33</v>
      </c>
      <c r="D150" s="390"/>
      <c r="E150" s="12">
        <f>ECSF!D42</f>
        <v>0</v>
      </c>
    </row>
    <row r="151" spans="2:5">
      <c r="B151" s="394"/>
      <c r="C151" s="390" t="s">
        <v>35</v>
      </c>
      <c r="D151" s="390"/>
      <c r="E151" s="12">
        <f>ECSF!D43</f>
        <v>0</v>
      </c>
    </row>
    <row r="152" spans="2:5">
      <c r="B152" s="394"/>
      <c r="C152" s="390" t="s">
        <v>37</v>
      </c>
      <c r="D152" s="390"/>
      <c r="E152" s="12">
        <f>ECSF!D44</f>
        <v>0</v>
      </c>
    </row>
    <row r="153" spans="2:5">
      <c r="B153" s="394"/>
      <c r="C153" s="390" t="s">
        <v>39</v>
      </c>
      <c r="D153" s="390"/>
      <c r="E153" s="12">
        <f>ECSF!D45</f>
        <v>0</v>
      </c>
    </row>
    <row r="154" spans="2:5">
      <c r="B154" s="394"/>
      <c r="C154" s="393" t="s">
        <v>46</v>
      </c>
      <c r="D154" s="393"/>
      <c r="E154" s="11">
        <f>ECSF!D47</f>
        <v>3221195876.1400018</v>
      </c>
    </row>
    <row r="155" spans="2:5">
      <c r="B155" s="394"/>
      <c r="C155" s="393" t="s">
        <v>48</v>
      </c>
      <c r="D155" s="393"/>
      <c r="E155" s="11">
        <f>ECSF!D48</f>
        <v>12428261.690000057</v>
      </c>
    </row>
    <row r="156" spans="2:5">
      <c r="B156" s="394"/>
      <c r="C156" s="390" t="s">
        <v>49</v>
      </c>
      <c r="D156" s="390"/>
      <c r="E156" s="12">
        <f>ECSF!D49</f>
        <v>0</v>
      </c>
    </row>
    <row r="157" spans="2:5">
      <c r="B157" s="394"/>
      <c r="C157" s="390" t="s">
        <v>50</v>
      </c>
      <c r="D157" s="390"/>
      <c r="E157" s="12">
        <f>ECSF!D50</f>
        <v>12428261.690000057</v>
      </c>
    </row>
    <row r="158" spans="2:5">
      <c r="B158" s="394"/>
      <c r="C158" s="390" t="s">
        <v>51</v>
      </c>
      <c r="D158" s="390"/>
      <c r="E158" s="12">
        <f>ECSF!D51</f>
        <v>0</v>
      </c>
    </row>
    <row r="159" spans="2:5">
      <c r="B159" s="394"/>
      <c r="C159" s="393" t="s">
        <v>52</v>
      </c>
      <c r="D159" s="393"/>
      <c r="E159" s="11">
        <f>ECSF!D53</f>
        <v>3208767614.4500017</v>
      </c>
    </row>
    <row r="160" spans="2:5">
      <c r="B160" s="394"/>
      <c r="C160" s="390" t="s">
        <v>53</v>
      </c>
      <c r="D160" s="390"/>
      <c r="E160" s="12">
        <f>ECSF!D54</f>
        <v>1011152144.9700012</v>
      </c>
    </row>
    <row r="161" spans="2:5">
      <c r="B161" s="394"/>
      <c r="C161" s="390" t="s">
        <v>54</v>
      </c>
      <c r="D161" s="390"/>
      <c r="E161" s="12">
        <f>ECSF!D55</f>
        <v>2157074321.1800003</v>
      </c>
    </row>
    <row r="162" spans="2:5">
      <c r="B162" s="394"/>
      <c r="C162" s="390" t="s">
        <v>55</v>
      </c>
      <c r="D162" s="390"/>
      <c r="E162" s="12">
        <f>ECSF!D56</f>
        <v>40541148.300000072</v>
      </c>
    </row>
    <row r="163" spans="2:5">
      <c r="B163" s="394"/>
      <c r="C163" s="390" t="s">
        <v>56</v>
      </c>
      <c r="D163" s="390"/>
      <c r="E163" s="12">
        <f>ECSF!D57</f>
        <v>0</v>
      </c>
    </row>
    <row r="164" spans="2:5">
      <c r="B164" s="394"/>
      <c r="C164" s="390" t="s">
        <v>57</v>
      </c>
      <c r="D164" s="390"/>
      <c r="E164" s="12">
        <f>ECSF!D58</f>
        <v>0</v>
      </c>
    </row>
    <row r="165" spans="2:5">
      <c r="B165" s="394"/>
      <c r="C165" s="393" t="s">
        <v>58</v>
      </c>
      <c r="D165" s="393"/>
      <c r="E165" s="11">
        <f>ECSF!D60</f>
        <v>0</v>
      </c>
    </row>
    <row r="166" spans="2:5">
      <c r="B166" s="394"/>
      <c r="C166" s="390" t="s">
        <v>59</v>
      </c>
      <c r="D166" s="390"/>
      <c r="E166" s="12">
        <f>ECSF!D61</f>
        <v>0</v>
      </c>
    </row>
    <row r="167" spans="2:5" ht="15" customHeight="1" thickBot="1">
      <c r="B167" s="395"/>
      <c r="C167" s="390" t="s">
        <v>60</v>
      </c>
      <c r="D167" s="390"/>
      <c r="E167" s="12">
        <f>ECSF!D62</f>
        <v>0</v>
      </c>
    </row>
    <row r="168" spans="2:5">
      <c r="B168" s="394" t="s">
        <v>67</v>
      </c>
      <c r="C168" s="393" t="s">
        <v>5</v>
      </c>
      <c r="D168" s="393"/>
      <c r="E168" s="11">
        <f>ECSF!E7</f>
        <v>3313093542.1100001</v>
      </c>
    </row>
    <row r="169" spans="2:5" ht="15" customHeight="1">
      <c r="B169" s="394"/>
      <c r="C169" s="393" t="s">
        <v>7</v>
      </c>
      <c r="D169" s="393"/>
      <c r="E169" s="11">
        <f>ECSF!E8</f>
        <v>2973226485.4500003</v>
      </c>
    </row>
    <row r="170" spans="2:5" ht="15" customHeight="1">
      <c r="B170" s="394"/>
      <c r="C170" s="390" t="s">
        <v>9</v>
      </c>
      <c r="D170" s="390"/>
      <c r="E170" s="12">
        <f>ECSF!E9</f>
        <v>2967039125.1100001</v>
      </c>
    </row>
    <row r="171" spans="2:5" ht="15" customHeight="1">
      <c r="B171" s="394"/>
      <c r="C171" s="390" t="s">
        <v>11</v>
      </c>
      <c r="D171" s="390"/>
      <c r="E171" s="12">
        <f>ECSF!E10</f>
        <v>6187360.3399999999</v>
      </c>
    </row>
    <row r="172" spans="2:5">
      <c r="B172" s="394"/>
      <c r="C172" s="390" t="s">
        <v>13</v>
      </c>
      <c r="D172" s="390"/>
      <c r="E172" s="12">
        <f>ECSF!E11</f>
        <v>0</v>
      </c>
    </row>
    <row r="173" spans="2:5">
      <c r="B173" s="394"/>
      <c r="C173" s="390" t="s">
        <v>15</v>
      </c>
      <c r="D173" s="390"/>
      <c r="E173" s="12">
        <f>ECSF!E12</f>
        <v>0</v>
      </c>
    </row>
    <row r="174" spans="2:5" ht="15" customHeight="1">
      <c r="B174" s="394"/>
      <c r="C174" s="390" t="s">
        <v>17</v>
      </c>
      <c r="D174" s="390"/>
      <c r="E174" s="12">
        <f>ECSF!E13</f>
        <v>0</v>
      </c>
    </row>
    <row r="175" spans="2:5" ht="15" customHeight="1">
      <c r="B175" s="394"/>
      <c r="C175" s="390" t="s">
        <v>19</v>
      </c>
      <c r="D175" s="390"/>
      <c r="E175" s="12">
        <f>ECSF!E14</f>
        <v>0</v>
      </c>
    </row>
    <row r="176" spans="2:5">
      <c r="B176" s="394"/>
      <c r="C176" s="390" t="s">
        <v>21</v>
      </c>
      <c r="D176" s="390"/>
      <c r="E176" s="12">
        <f>ECSF!E15</f>
        <v>0</v>
      </c>
    </row>
    <row r="177" spans="2:5" ht="15" customHeight="1">
      <c r="B177" s="394"/>
      <c r="C177" s="393" t="s">
        <v>26</v>
      </c>
      <c r="D177" s="393"/>
      <c r="E177" s="11">
        <f>ECSF!E17</f>
        <v>339867056.65999973</v>
      </c>
    </row>
    <row r="178" spans="2:5">
      <c r="B178" s="394"/>
      <c r="C178" s="390" t="s">
        <v>28</v>
      </c>
      <c r="D178" s="390"/>
      <c r="E178" s="12">
        <f>ECSF!E18</f>
        <v>22304833.079999998</v>
      </c>
    </row>
    <row r="179" spans="2:5" ht="15" customHeight="1">
      <c r="B179" s="394"/>
      <c r="C179" s="390" t="s">
        <v>30</v>
      </c>
      <c r="D179" s="390"/>
      <c r="E179" s="12">
        <f>ECSF!E19</f>
        <v>0</v>
      </c>
    </row>
    <row r="180" spans="2:5" ht="15" customHeight="1">
      <c r="B180" s="394"/>
      <c r="C180" s="390" t="s">
        <v>32</v>
      </c>
      <c r="D180" s="390"/>
      <c r="E180" s="12">
        <f>ECSF!E20</f>
        <v>263303814.14999962</v>
      </c>
    </row>
    <row r="181" spans="2:5" ht="15" customHeight="1">
      <c r="B181" s="394"/>
      <c r="C181" s="390" t="s">
        <v>34</v>
      </c>
      <c r="D181" s="390"/>
      <c r="E181" s="12">
        <f>ECSF!E21</f>
        <v>21370388.630000114</v>
      </c>
    </row>
    <row r="182" spans="2:5" ht="15" customHeight="1">
      <c r="B182" s="394"/>
      <c r="C182" s="390" t="s">
        <v>36</v>
      </c>
      <c r="D182" s="390"/>
      <c r="E182" s="12">
        <f>ECSF!E22</f>
        <v>32888020.799999997</v>
      </c>
    </row>
    <row r="183" spans="2:5" ht="15" customHeight="1">
      <c r="B183" s="394"/>
      <c r="C183" s="390" t="s">
        <v>38</v>
      </c>
      <c r="D183" s="390"/>
      <c r="E183" s="12">
        <f>ECSF!E23</f>
        <v>0</v>
      </c>
    </row>
    <row r="184" spans="2:5" ht="15" customHeight="1">
      <c r="B184" s="394"/>
      <c r="C184" s="390" t="s">
        <v>40</v>
      </c>
      <c r="D184" s="390"/>
      <c r="E184" s="12">
        <f>ECSF!E24</f>
        <v>0</v>
      </c>
    </row>
    <row r="185" spans="2:5" ht="15" customHeight="1">
      <c r="B185" s="394"/>
      <c r="C185" s="390" t="s">
        <v>41</v>
      </c>
      <c r="D185" s="390"/>
      <c r="E185" s="12">
        <f>ECSF!E25</f>
        <v>0</v>
      </c>
    </row>
    <row r="186" spans="2:5" ht="15" customHeight="1">
      <c r="B186" s="394"/>
      <c r="C186" s="390" t="s">
        <v>43</v>
      </c>
      <c r="D186" s="390"/>
      <c r="E186" s="12">
        <f>ECSF!E26</f>
        <v>0</v>
      </c>
    </row>
    <row r="187" spans="2:5" ht="15" customHeight="1">
      <c r="B187" s="394"/>
      <c r="C187" s="393" t="s">
        <v>6</v>
      </c>
      <c r="D187" s="393"/>
      <c r="E187" s="11">
        <f>ECSF!E28</f>
        <v>31850435.980000019</v>
      </c>
    </row>
    <row r="188" spans="2:5">
      <c r="B188" s="394"/>
      <c r="C188" s="393" t="s">
        <v>8</v>
      </c>
      <c r="D188" s="393"/>
      <c r="E188" s="11">
        <f>ECSF!E29</f>
        <v>0</v>
      </c>
    </row>
    <row r="189" spans="2:5">
      <c r="B189" s="394"/>
      <c r="C189" s="390" t="s">
        <v>10</v>
      </c>
      <c r="D189" s="390"/>
      <c r="E189" s="12">
        <f>ECSF!E30</f>
        <v>0</v>
      </c>
    </row>
    <row r="190" spans="2:5">
      <c r="B190" s="394"/>
      <c r="C190" s="390" t="s">
        <v>12</v>
      </c>
      <c r="D190" s="390"/>
      <c r="E190" s="12">
        <f>ECSF!E31</f>
        <v>0</v>
      </c>
    </row>
    <row r="191" spans="2:5" ht="15" customHeight="1">
      <c r="B191" s="394"/>
      <c r="C191" s="390" t="s">
        <v>14</v>
      </c>
      <c r="D191" s="390"/>
      <c r="E191" s="12">
        <f>ECSF!E32</f>
        <v>0</v>
      </c>
    </row>
    <row r="192" spans="2:5">
      <c r="B192" s="394"/>
      <c r="C192" s="390" t="s">
        <v>16</v>
      </c>
      <c r="D192" s="390"/>
      <c r="E192" s="12">
        <f>ECSF!E33</f>
        <v>0</v>
      </c>
    </row>
    <row r="193" spans="2:5" ht="15" customHeight="1">
      <c r="B193" s="394"/>
      <c r="C193" s="390" t="s">
        <v>18</v>
      </c>
      <c r="D193" s="390"/>
      <c r="E193" s="12">
        <f>ECSF!E34</f>
        <v>0</v>
      </c>
    </row>
    <row r="194" spans="2:5" ht="15" customHeight="1">
      <c r="B194" s="394"/>
      <c r="C194" s="390" t="s">
        <v>20</v>
      </c>
      <c r="D194" s="390"/>
      <c r="E194" s="12">
        <f>ECSF!E35</f>
        <v>0</v>
      </c>
    </row>
    <row r="195" spans="2:5" ht="15" customHeight="1">
      <c r="B195" s="394"/>
      <c r="C195" s="390" t="s">
        <v>22</v>
      </c>
      <c r="D195" s="390"/>
      <c r="E195" s="12">
        <f>ECSF!E36</f>
        <v>0</v>
      </c>
    </row>
    <row r="196" spans="2:5" ht="15" customHeight="1">
      <c r="B196" s="394"/>
      <c r="C196" s="390" t="s">
        <v>23</v>
      </c>
      <c r="D196" s="390"/>
      <c r="E196" s="12">
        <f>ECSF!E37</f>
        <v>0</v>
      </c>
    </row>
    <row r="197" spans="2:5" ht="15" customHeight="1">
      <c r="B197" s="394"/>
      <c r="C197" s="396" t="s">
        <v>27</v>
      </c>
      <c r="D197" s="396"/>
      <c r="E197" s="11">
        <f>ECSF!E39</f>
        <v>31850435.980000019</v>
      </c>
    </row>
    <row r="198" spans="2:5" ht="15" customHeight="1">
      <c r="B198" s="394"/>
      <c r="C198" s="390" t="s">
        <v>29</v>
      </c>
      <c r="D198" s="390"/>
      <c r="E198" s="12">
        <f>ECSF!E40</f>
        <v>0</v>
      </c>
    </row>
    <row r="199" spans="2:5" ht="15" customHeight="1">
      <c r="B199" s="394"/>
      <c r="C199" s="390" t="s">
        <v>31</v>
      </c>
      <c r="D199" s="390"/>
      <c r="E199" s="12">
        <f>ECSF!E41</f>
        <v>0</v>
      </c>
    </row>
    <row r="200" spans="2:5" ht="15" customHeight="1">
      <c r="B200" s="394"/>
      <c r="C200" s="390" t="s">
        <v>33</v>
      </c>
      <c r="D200" s="390"/>
      <c r="E200" s="12">
        <f>ECSF!E42</f>
        <v>31850435.980000019</v>
      </c>
    </row>
    <row r="201" spans="2:5">
      <c r="B201" s="394"/>
      <c r="C201" s="390" t="s">
        <v>35</v>
      </c>
      <c r="D201" s="390"/>
      <c r="E201" s="12">
        <f>ECSF!E43</f>
        <v>0</v>
      </c>
    </row>
    <row r="202" spans="2:5" ht="15" customHeight="1">
      <c r="B202" s="394"/>
      <c r="C202" s="390" t="s">
        <v>37</v>
      </c>
      <c r="D202" s="390"/>
      <c r="E202" s="12">
        <f>ECSF!E44</f>
        <v>0</v>
      </c>
    </row>
    <row r="203" spans="2:5">
      <c r="B203" s="394"/>
      <c r="C203" s="390" t="s">
        <v>39</v>
      </c>
      <c r="D203" s="390"/>
      <c r="E203" s="12">
        <f>ECSF!E45</f>
        <v>0</v>
      </c>
    </row>
    <row r="204" spans="2:5" ht="15" customHeight="1">
      <c r="B204" s="394"/>
      <c r="C204" s="393" t="s">
        <v>46</v>
      </c>
      <c r="D204" s="393"/>
      <c r="E204" s="11">
        <f>ECSF!E47</f>
        <v>6552601.9400000572</v>
      </c>
    </row>
    <row r="205" spans="2:5" ht="15" customHeight="1">
      <c r="B205" s="394"/>
      <c r="C205" s="393" t="s">
        <v>48</v>
      </c>
      <c r="D205" s="393"/>
      <c r="E205" s="11">
        <f>ECSF!E48</f>
        <v>6552601.9400000572</v>
      </c>
    </row>
    <row r="206" spans="2:5" ht="15" customHeight="1">
      <c r="B206" s="394"/>
      <c r="C206" s="390" t="s">
        <v>49</v>
      </c>
      <c r="D206" s="390"/>
      <c r="E206" s="12">
        <f>ECSF!E49</f>
        <v>6552601.9400000572</v>
      </c>
    </row>
    <row r="207" spans="2:5" ht="15" customHeight="1">
      <c r="B207" s="394"/>
      <c r="C207" s="390" t="s">
        <v>50</v>
      </c>
      <c r="D207" s="390"/>
      <c r="E207" s="12">
        <f>ECSF!E50</f>
        <v>0</v>
      </c>
    </row>
    <row r="208" spans="2:5" ht="15" customHeight="1">
      <c r="B208" s="394"/>
      <c r="C208" s="390" t="s">
        <v>51</v>
      </c>
      <c r="D208" s="390"/>
      <c r="E208" s="12">
        <f>ECSF!E51</f>
        <v>0</v>
      </c>
    </row>
    <row r="209" spans="2:5" ht="15" customHeight="1">
      <c r="B209" s="394"/>
      <c r="C209" s="393" t="s">
        <v>52</v>
      </c>
      <c r="D209" s="393"/>
      <c r="E209" s="11">
        <f>ECSF!E53</f>
        <v>0</v>
      </c>
    </row>
    <row r="210" spans="2:5">
      <c r="B210" s="394"/>
      <c r="C210" s="390" t="s">
        <v>53</v>
      </c>
      <c r="D210" s="390"/>
      <c r="E210" s="12">
        <f>ECSF!E54</f>
        <v>0</v>
      </c>
    </row>
    <row r="211" spans="2:5" ht="15" customHeight="1">
      <c r="B211" s="394"/>
      <c r="C211" s="390" t="s">
        <v>54</v>
      </c>
      <c r="D211" s="390"/>
      <c r="E211" s="12">
        <f>ECSF!E55</f>
        <v>0</v>
      </c>
    </row>
    <row r="212" spans="2:5">
      <c r="B212" s="394"/>
      <c r="C212" s="390" t="s">
        <v>55</v>
      </c>
      <c r="D212" s="390"/>
      <c r="E212" s="12">
        <f>ECSF!E56</f>
        <v>0</v>
      </c>
    </row>
    <row r="213" spans="2:5" ht="15" customHeight="1">
      <c r="B213" s="394"/>
      <c r="C213" s="390" t="s">
        <v>56</v>
      </c>
      <c r="D213" s="390"/>
      <c r="E213" s="12">
        <f>ECSF!E57</f>
        <v>0</v>
      </c>
    </row>
    <row r="214" spans="2:5">
      <c r="B214" s="394"/>
      <c r="C214" s="390" t="s">
        <v>57</v>
      </c>
      <c r="D214" s="390"/>
      <c r="E214" s="12">
        <f>ECSF!E58</f>
        <v>0</v>
      </c>
    </row>
    <row r="215" spans="2:5">
      <c r="B215" s="394"/>
      <c r="C215" s="393" t="s">
        <v>58</v>
      </c>
      <c r="D215" s="393"/>
      <c r="E215" s="11">
        <f>ECSF!E60</f>
        <v>0</v>
      </c>
    </row>
    <row r="216" spans="2:5">
      <c r="B216" s="394"/>
      <c r="C216" s="390" t="s">
        <v>59</v>
      </c>
      <c r="D216" s="390"/>
      <c r="E216" s="12">
        <f>ECSF!E61</f>
        <v>0</v>
      </c>
    </row>
    <row r="217" spans="2:5" ht="15.75" thickBot="1">
      <c r="B217" s="395"/>
      <c r="C217" s="390" t="s">
        <v>60</v>
      </c>
      <c r="D217" s="390"/>
      <c r="E217" s="12">
        <f>ECSF!E62</f>
        <v>0</v>
      </c>
    </row>
    <row r="218" spans="2:5">
      <c r="C218" s="398" t="s">
        <v>74</v>
      </c>
      <c r="D218" s="5" t="s">
        <v>63</v>
      </c>
      <c r="E218" s="15">
        <f>ECSF!B69</f>
        <v>0</v>
      </c>
    </row>
    <row r="219" spans="2:5">
      <c r="C219" s="399"/>
      <c r="D219" s="5" t="s">
        <v>64</v>
      </c>
      <c r="E219" s="15">
        <f>ECSF!B70</f>
        <v>0</v>
      </c>
    </row>
    <row r="220" spans="2:5">
      <c r="C220" s="399" t="s">
        <v>73</v>
      </c>
      <c r="D220" s="5" t="s">
        <v>63</v>
      </c>
      <c r="E220" s="15">
        <f>ECSF!D69</f>
        <v>0</v>
      </c>
    </row>
    <row r="221" spans="2:5">
      <c r="C221" s="399"/>
      <c r="D221" s="5" t="s">
        <v>64</v>
      </c>
      <c r="E221" s="15">
        <f>ECSF!D70</f>
        <v>0</v>
      </c>
    </row>
  </sheetData>
  <sheetProtection password="C4FF" sheet="1" objects="1" scenarios="1"/>
  <mergeCells count="234">
    <mergeCell ref="C220:C221"/>
    <mergeCell ref="C8:D8"/>
    <mergeCell ref="C27:D27"/>
    <mergeCell ref="C9:D9"/>
    <mergeCell ref="C28:D28"/>
    <mergeCell ref="C10:D10"/>
    <mergeCell ref="C29:D29"/>
    <mergeCell ref="C41:D41"/>
    <mergeCell ref="C42:D42"/>
    <mergeCell ref="C15:D15"/>
    <mergeCell ref="C112:C113"/>
    <mergeCell ref="C45:D45"/>
    <mergeCell ref="C46:D46"/>
    <mergeCell ref="C47:D47"/>
    <mergeCell ref="C48:D48"/>
    <mergeCell ref="C34:D34"/>
    <mergeCell ref="C44:D44"/>
    <mergeCell ref="C37:D37"/>
    <mergeCell ref="C72:D72"/>
    <mergeCell ref="C218:C219"/>
    <mergeCell ref="C38:D38"/>
    <mergeCell ref="C101:D101"/>
    <mergeCell ref="C89:D89"/>
    <mergeCell ref="C90:D90"/>
    <mergeCell ref="C91:D91"/>
    <mergeCell ref="C92:D92"/>
    <mergeCell ref="C95:D95"/>
    <mergeCell ref="C96:D96"/>
    <mergeCell ref="C97:D97"/>
    <mergeCell ref="C98:D98"/>
    <mergeCell ref="C99:D99"/>
    <mergeCell ref="C100:D100"/>
    <mergeCell ref="B67:B75"/>
    <mergeCell ref="C67:D67"/>
    <mergeCell ref="C73:D73"/>
    <mergeCell ref="C68:D68"/>
    <mergeCell ref="C69:D69"/>
    <mergeCell ref="C70:D70"/>
    <mergeCell ref="C71:D71"/>
    <mergeCell ref="C64:D64"/>
    <mergeCell ref="C65:D65"/>
    <mergeCell ref="C35:D35"/>
    <mergeCell ref="C50:D50"/>
    <mergeCell ref="C24:D24"/>
    <mergeCell ref="C25:D25"/>
    <mergeCell ref="C39:D39"/>
    <mergeCell ref="C40:D40"/>
    <mergeCell ref="C66:D66"/>
    <mergeCell ref="C51:D51"/>
    <mergeCell ref="C52:D52"/>
    <mergeCell ref="C53:D53"/>
    <mergeCell ref="C7:D7"/>
    <mergeCell ref="C11:D11"/>
    <mergeCell ref="C63:D63"/>
    <mergeCell ref="C55:D55"/>
    <mergeCell ref="C54:D54"/>
    <mergeCell ref="C12:D12"/>
    <mergeCell ref="C13:D13"/>
    <mergeCell ref="C32:D32"/>
    <mergeCell ref="C33:D33"/>
    <mergeCell ref="C26:D26"/>
    <mergeCell ref="C23:D23"/>
    <mergeCell ref="C43:D43"/>
    <mergeCell ref="C18:D18"/>
    <mergeCell ref="C19:D19"/>
    <mergeCell ref="C20:D20"/>
    <mergeCell ref="C21:D21"/>
    <mergeCell ref="C22:D22"/>
    <mergeCell ref="C56:D56"/>
    <mergeCell ref="C57:D57"/>
    <mergeCell ref="C49:D49"/>
    <mergeCell ref="A117:D117"/>
    <mergeCell ref="B95:B108"/>
    <mergeCell ref="A76:A77"/>
    <mergeCell ref="C76:D76"/>
    <mergeCell ref="C77:D77"/>
    <mergeCell ref="A78:A94"/>
    <mergeCell ref="B78:B85"/>
    <mergeCell ref="C78:D78"/>
    <mergeCell ref="C79:D79"/>
    <mergeCell ref="C80:D80"/>
    <mergeCell ref="B87:B92"/>
    <mergeCell ref="C93:D93"/>
    <mergeCell ref="C94:D94"/>
    <mergeCell ref="C81:D81"/>
    <mergeCell ref="C82:D82"/>
    <mergeCell ref="C83:D83"/>
    <mergeCell ref="C84:D84"/>
    <mergeCell ref="C85:D85"/>
    <mergeCell ref="C86:D86"/>
    <mergeCell ref="C87:D87"/>
    <mergeCell ref="C88:D88"/>
    <mergeCell ref="C110:C111"/>
    <mergeCell ref="A116:D116"/>
    <mergeCell ref="C108:D108"/>
    <mergeCell ref="C166:D166"/>
    <mergeCell ref="C167:D167"/>
    <mergeCell ref="B118:B167"/>
    <mergeCell ref="C153:D153"/>
    <mergeCell ref="C135:D135"/>
    <mergeCell ref="C130:D130"/>
    <mergeCell ref="C131:D131"/>
    <mergeCell ref="C120:D120"/>
    <mergeCell ref="C121:D121"/>
    <mergeCell ref="C122:D122"/>
    <mergeCell ref="C123:D123"/>
    <mergeCell ref="C132:D132"/>
    <mergeCell ref="C133:D133"/>
    <mergeCell ref="C134:D134"/>
    <mergeCell ref="C118:D118"/>
    <mergeCell ref="C119:D119"/>
    <mergeCell ref="C141:D141"/>
    <mergeCell ref="C148:D148"/>
    <mergeCell ref="C149:D149"/>
    <mergeCell ref="C150:D150"/>
    <mergeCell ref="C151:D151"/>
    <mergeCell ref="C152:D152"/>
    <mergeCell ref="C144:D144"/>
    <mergeCell ref="C145:D145"/>
    <mergeCell ref="C146:D146"/>
    <mergeCell ref="C147:D147"/>
    <mergeCell ref="C142:D142"/>
    <mergeCell ref="C143:D143"/>
    <mergeCell ref="C160:D160"/>
    <mergeCell ref="C161:D161"/>
    <mergeCell ref="C162:D162"/>
    <mergeCell ref="C163:D163"/>
    <mergeCell ref="C164:D164"/>
    <mergeCell ref="C165:D165"/>
    <mergeCell ref="A2:D2"/>
    <mergeCell ref="C156:D156"/>
    <mergeCell ref="C157:D157"/>
    <mergeCell ref="C158:D158"/>
    <mergeCell ref="C159:D159"/>
    <mergeCell ref="C154:D154"/>
    <mergeCell ref="C155:D155"/>
    <mergeCell ref="C124:D124"/>
    <mergeCell ref="C125:D125"/>
    <mergeCell ref="C126:D126"/>
    <mergeCell ref="C127:D127"/>
    <mergeCell ref="C128:D128"/>
    <mergeCell ref="C129:D129"/>
    <mergeCell ref="C136:D136"/>
    <mergeCell ref="C137:D137"/>
    <mergeCell ref="C138:D138"/>
    <mergeCell ref="C139:D139"/>
    <mergeCell ref="C140:D140"/>
    <mergeCell ref="A3:D3"/>
    <mergeCell ref="A4:D4"/>
    <mergeCell ref="A5:D5"/>
    <mergeCell ref="A114:D114"/>
    <mergeCell ref="A115:D115"/>
    <mergeCell ref="C168:D168"/>
    <mergeCell ref="C170:D170"/>
    <mergeCell ref="C172:D172"/>
    <mergeCell ref="C173:D173"/>
    <mergeCell ref="C174:D174"/>
    <mergeCell ref="C192:D192"/>
    <mergeCell ref="C194:D194"/>
    <mergeCell ref="C175:D175"/>
    <mergeCell ref="C176:D176"/>
    <mergeCell ref="C177:D177"/>
    <mergeCell ref="C178:D178"/>
    <mergeCell ref="C216:D216"/>
    <mergeCell ref="C202:D202"/>
    <mergeCell ref="C203:D203"/>
    <mergeCell ref="C205:D205"/>
    <mergeCell ref="C207:D207"/>
    <mergeCell ref="C208:D208"/>
    <mergeCell ref="C209:D209"/>
    <mergeCell ref="C213:D213"/>
    <mergeCell ref="C215:D215"/>
    <mergeCell ref="C204:D204"/>
    <mergeCell ref="C206:D206"/>
    <mergeCell ref="C201:D201"/>
    <mergeCell ref="C187:D187"/>
    <mergeCell ref="C188:D188"/>
    <mergeCell ref="C189:D189"/>
    <mergeCell ref="C190:D190"/>
    <mergeCell ref="C212:D212"/>
    <mergeCell ref="C214:D214"/>
    <mergeCell ref="C196:D196"/>
    <mergeCell ref="C197:D197"/>
    <mergeCell ref="C198:D198"/>
    <mergeCell ref="C199:D199"/>
    <mergeCell ref="C200:D200"/>
    <mergeCell ref="C6:D6"/>
    <mergeCell ref="C102:D102"/>
    <mergeCell ref="C103:D103"/>
    <mergeCell ref="C104:D104"/>
    <mergeCell ref="C105:D105"/>
    <mergeCell ref="C106:D106"/>
    <mergeCell ref="C107:D107"/>
    <mergeCell ref="C217:D217"/>
    <mergeCell ref="B168:B217"/>
    <mergeCell ref="C169:D169"/>
    <mergeCell ref="C171:D171"/>
    <mergeCell ref="C179:D179"/>
    <mergeCell ref="C181:D181"/>
    <mergeCell ref="C210:D210"/>
    <mergeCell ref="C211:D211"/>
    <mergeCell ref="C191:D191"/>
    <mergeCell ref="C193:D193"/>
    <mergeCell ref="C180:D180"/>
    <mergeCell ref="C182:D182"/>
    <mergeCell ref="C183:D183"/>
    <mergeCell ref="C184:D184"/>
    <mergeCell ref="C185:D185"/>
    <mergeCell ref="C186:D186"/>
    <mergeCell ref="C195:D195"/>
    <mergeCell ref="A7:A23"/>
    <mergeCell ref="A24:A25"/>
    <mergeCell ref="A59:A75"/>
    <mergeCell ref="B59:B65"/>
    <mergeCell ref="C59:D59"/>
    <mergeCell ref="C60:D60"/>
    <mergeCell ref="C61:D61"/>
    <mergeCell ref="C62:D62"/>
    <mergeCell ref="C109:D109"/>
    <mergeCell ref="C58:D58"/>
    <mergeCell ref="B7:B13"/>
    <mergeCell ref="B15:B23"/>
    <mergeCell ref="A26:A42"/>
    <mergeCell ref="B26:B33"/>
    <mergeCell ref="B35:B40"/>
    <mergeCell ref="B43:B56"/>
    <mergeCell ref="C75:D75"/>
    <mergeCell ref="C74:D74"/>
    <mergeCell ref="C14:D14"/>
    <mergeCell ref="C17:D17"/>
    <mergeCell ref="C16:D16"/>
    <mergeCell ref="C36:D36"/>
    <mergeCell ref="C30:D30"/>
    <mergeCell ref="C31:D3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80"/>
  <sheetViews>
    <sheetView showWhiteSpace="0" topLeftCell="A46" zoomScale="110" zoomScaleNormal="110" workbookViewId="0">
      <selection activeCell="L67" sqref="L67"/>
    </sheetView>
  </sheetViews>
  <sheetFormatPr baseColWidth="10" defaultRowHeight="13.5"/>
  <cols>
    <col min="1" max="2" width="1.85546875" style="148" customWidth="1"/>
    <col min="3" max="3" width="3.42578125" style="148" customWidth="1"/>
    <col min="4" max="4" width="23.85546875" style="148" customWidth="1"/>
    <col min="5" max="5" width="21.42578125" style="148" customWidth="1"/>
    <col min="6" max="6" width="22" style="148" customWidth="1"/>
    <col min="7" max="7" width="22.140625" style="202" customWidth="1"/>
    <col min="8" max="8" width="24" style="202" customWidth="1"/>
    <col min="9" max="9" width="2.85546875" style="148" customWidth="1"/>
    <col min="10" max="10" width="3" style="27" customWidth="1"/>
    <col min="11" max="11" width="13.28515625" style="16" hidden="1" customWidth="1"/>
    <col min="12" max="12" width="30.140625" style="16" bestFit="1" customWidth="1"/>
    <col min="13" max="16384" width="11.42578125" style="16"/>
  </cols>
  <sheetData>
    <row r="2" spans="1:12" s="20" customFormat="1" ht="12">
      <c r="A2" s="408" t="s">
        <v>187</v>
      </c>
      <c r="B2" s="408"/>
      <c r="C2" s="408"/>
      <c r="D2" s="408"/>
      <c r="E2" s="408"/>
      <c r="F2" s="408"/>
      <c r="G2" s="408"/>
      <c r="H2" s="408"/>
      <c r="I2" s="408"/>
      <c r="J2" s="45"/>
    </row>
    <row r="3" spans="1:12" ht="15" customHeight="1">
      <c r="A3" s="342" t="s">
        <v>144</v>
      </c>
      <c r="B3" s="342"/>
      <c r="C3" s="342"/>
      <c r="D3" s="342"/>
      <c r="E3" s="342"/>
      <c r="F3" s="342"/>
      <c r="G3" s="342"/>
      <c r="H3" s="342"/>
      <c r="I3" s="342"/>
      <c r="J3" s="54"/>
    </row>
    <row r="4" spans="1:12" ht="13.5" customHeight="1">
      <c r="A4" s="342" t="s">
        <v>737</v>
      </c>
      <c r="B4" s="342"/>
      <c r="C4" s="342"/>
      <c r="D4" s="342"/>
      <c r="E4" s="342"/>
      <c r="F4" s="342"/>
      <c r="G4" s="342"/>
      <c r="H4" s="342"/>
      <c r="I4" s="342"/>
      <c r="J4" s="54"/>
    </row>
    <row r="5" spans="1:12" s="20" customFormat="1" ht="13.5" customHeight="1">
      <c r="A5" s="409" t="s">
        <v>711</v>
      </c>
      <c r="B5" s="409"/>
      <c r="C5" s="409"/>
      <c r="D5" s="409"/>
      <c r="E5" s="409"/>
      <c r="F5" s="409"/>
      <c r="G5" s="409"/>
      <c r="H5" s="409"/>
      <c r="I5" s="409"/>
      <c r="J5" s="44"/>
    </row>
    <row r="6" spans="1:12" s="20" customFormat="1" ht="16.5" customHeight="1">
      <c r="A6" s="412" t="s">
        <v>75</v>
      </c>
      <c r="B6" s="412"/>
      <c r="C6" s="412"/>
      <c r="D6" s="412"/>
      <c r="E6" s="412"/>
      <c r="F6" s="313"/>
      <c r="G6" s="234">
        <v>2023</v>
      </c>
      <c r="H6" s="234">
        <v>2022</v>
      </c>
      <c r="I6" s="235"/>
      <c r="J6" s="56"/>
    </row>
    <row r="7" spans="1:12" ht="14.25" customHeight="1">
      <c r="A7" s="413" t="s">
        <v>167</v>
      </c>
      <c r="B7" s="414"/>
      <c r="C7" s="414"/>
      <c r="D7" s="414"/>
      <c r="E7" s="414"/>
      <c r="F7" s="414"/>
      <c r="G7" s="306"/>
      <c r="H7" s="306"/>
      <c r="I7" s="307"/>
      <c r="J7" s="21"/>
    </row>
    <row r="8" spans="1:12" ht="12.75" customHeight="1">
      <c r="A8" s="98"/>
      <c r="B8" s="415" t="s">
        <v>66</v>
      </c>
      <c r="C8" s="415"/>
      <c r="D8" s="415"/>
      <c r="E8" s="415"/>
      <c r="F8" s="415"/>
      <c r="G8" s="196">
        <f>SUM(G9:G18)</f>
        <v>15078897084.620001</v>
      </c>
      <c r="H8" s="196">
        <f>SUM(H9:H18)</f>
        <v>24750147880.950001</v>
      </c>
      <c r="I8" s="76"/>
      <c r="J8" s="21"/>
      <c r="K8" s="36"/>
    </row>
    <row r="9" spans="1:12" ht="15" customHeight="1">
      <c r="A9" s="98"/>
      <c r="B9" s="124"/>
      <c r="C9" s="400" t="s">
        <v>82</v>
      </c>
      <c r="D9" s="400"/>
      <c r="E9" s="400"/>
      <c r="F9" s="400"/>
      <c r="G9" s="197">
        <v>1265863618</v>
      </c>
      <c r="H9" s="197">
        <v>2118006472.5</v>
      </c>
      <c r="I9" s="76"/>
      <c r="J9" s="21"/>
    </row>
    <row r="10" spans="1:12" ht="15" customHeight="1">
      <c r="A10" s="98"/>
      <c r="B10" s="124"/>
      <c r="C10" s="400" t="s">
        <v>159</v>
      </c>
      <c r="D10" s="400"/>
      <c r="E10" s="400"/>
      <c r="F10" s="400"/>
      <c r="G10" s="197">
        <v>0</v>
      </c>
      <c r="H10" s="197">
        <v>0</v>
      </c>
      <c r="I10" s="76"/>
      <c r="J10" s="21"/>
    </row>
    <row r="11" spans="1:12" ht="15" customHeight="1">
      <c r="A11" s="98"/>
      <c r="B11" s="318"/>
      <c r="C11" s="400" t="s">
        <v>86</v>
      </c>
      <c r="D11" s="400"/>
      <c r="E11" s="400"/>
      <c r="F11" s="400"/>
      <c r="G11" s="197">
        <v>0</v>
      </c>
      <c r="H11" s="197">
        <v>0</v>
      </c>
      <c r="I11" s="76"/>
      <c r="J11" s="21"/>
    </row>
    <row r="12" spans="1:12" ht="15" customHeight="1">
      <c r="A12" s="98"/>
      <c r="B12" s="318"/>
      <c r="C12" s="400" t="s">
        <v>88</v>
      </c>
      <c r="D12" s="400"/>
      <c r="E12" s="400"/>
      <c r="F12" s="400"/>
      <c r="G12" s="197">
        <v>522525435.55000001</v>
      </c>
      <c r="H12" s="197">
        <v>607584108.60000002</v>
      </c>
      <c r="I12" s="76"/>
      <c r="J12" s="21"/>
    </row>
    <row r="13" spans="1:12" ht="15" customHeight="1">
      <c r="A13" s="98"/>
      <c r="B13" s="318"/>
      <c r="C13" s="400" t="s">
        <v>186</v>
      </c>
      <c r="D13" s="400"/>
      <c r="E13" s="400"/>
      <c r="F13" s="400"/>
      <c r="G13" s="197">
        <v>219376081.88999999</v>
      </c>
      <c r="H13" s="197">
        <v>255630659.43000001</v>
      </c>
      <c r="I13" s="76"/>
      <c r="J13" s="21"/>
    </row>
    <row r="14" spans="1:12" ht="15" customHeight="1">
      <c r="A14" s="98"/>
      <c r="B14" s="318"/>
      <c r="C14" s="400" t="s">
        <v>181</v>
      </c>
      <c r="D14" s="400"/>
      <c r="E14" s="400"/>
      <c r="F14" s="400"/>
      <c r="G14" s="197">
        <v>80167343.310000002</v>
      </c>
      <c r="H14" s="197">
        <v>89317579.519999996</v>
      </c>
      <c r="I14" s="76"/>
      <c r="J14" s="21"/>
    </row>
    <row r="15" spans="1:12" ht="15" customHeight="1">
      <c r="A15" s="98"/>
      <c r="B15" s="318"/>
      <c r="C15" s="400" t="s">
        <v>182</v>
      </c>
      <c r="D15" s="400"/>
      <c r="E15" s="400"/>
      <c r="F15" s="400"/>
      <c r="G15" s="197">
        <v>0</v>
      </c>
      <c r="H15" s="197">
        <v>0</v>
      </c>
      <c r="I15" s="76"/>
      <c r="J15" s="21"/>
      <c r="L15" s="36"/>
    </row>
    <row r="16" spans="1:12" ht="28.5" customHeight="1">
      <c r="A16" s="98"/>
      <c r="B16" s="318"/>
      <c r="C16" s="416" t="s">
        <v>184</v>
      </c>
      <c r="D16" s="416"/>
      <c r="E16" s="416"/>
      <c r="F16" s="416"/>
      <c r="G16" s="198">
        <v>12990964605.870001</v>
      </c>
      <c r="H16" s="198">
        <v>21679609060.900002</v>
      </c>
      <c r="I16" s="76"/>
      <c r="J16" s="21"/>
    </row>
    <row r="17" spans="1:12" ht="15" customHeight="1">
      <c r="A17" s="98"/>
      <c r="B17" s="318"/>
      <c r="C17" s="400" t="s">
        <v>185</v>
      </c>
      <c r="D17" s="400"/>
      <c r="E17" s="400"/>
      <c r="F17" s="400"/>
      <c r="G17" s="197">
        <v>0</v>
      </c>
      <c r="H17" s="197">
        <v>0</v>
      </c>
      <c r="I17" s="76"/>
      <c r="J17" s="21"/>
    </row>
    <row r="18" spans="1:12" ht="19.5" customHeight="1">
      <c r="A18" s="98"/>
      <c r="B18" s="318"/>
      <c r="C18" s="400" t="s">
        <v>160</v>
      </c>
      <c r="D18" s="400"/>
      <c r="E18" s="400"/>
      <c r="F18" s="319"/>
      <c r="G18" s="197">
        <v>0</v>
      </c>
      <c r="H18" s="197">
        <v>0</v>
      </c>
      <c r="I18" s="76"/>
      <c r="J18" s="21"/>
    </row>
    <row r="19" spans="1:12" ht="12" customHeight="1">
      <c r="A19" s="98"/>
      <c r="B19" s="415" t="s">
        <v>67</v>
      </c>
      <c r="C19" s="415"/>
      <c r="D19" s="415"/>
      <c r="E19" s="415"/>
      <c r="F19" s="415"/>
      <c r="G19" s="196">
        <f>SUM(G20:G35)</f>
        <v>11703273254.07</v>
      </c>
      <c r="H19" s="196">
        <f>SUM(H20:H35)</f>
        <v>22217049068.929996</v>
      </c>
      <c r="I19" s="76"/>
      <c r="J19" s="21"/>
      <c r="K19" s="36"/>
      <c r="L19" s="36"/>
    </row>
    <row r="20" spans="1:12" ht="15" customHeight="1">
      <c r="A20" s="98"/>
      <c r="B20" s="317"/>
      <c r="C20" s="400" t="s">
        <v>147</v>
      </c>
      <c r="D20" s="400"/>
      <c r="E20" s="400"/>
      <c r="F20" s="400"/>
      <c r="G20" s="197">
        <v>3383913477.9400001</v>
      </c>
      <c r="H20" s="197">
        <v>7158720954.1999998</v>
      </c>
      <c r="I20" s="76"/>
      <c r="J20" s="21"/>
    </row>
    <row r="21" spans="1:12" ht="15" customHeight="1">
      <c r="A21" s="98"/>
      <c r="B21" s="317"/>
      <c r="C21" s="400" t="s">
        <v>85</v>
      </c>
      <c r="D21" s="400"/>
      <c r="E21" s="400"/>
      <c r="F21" s="400"/>
      <c r="G21" s="197">
        <v>116880484.89</v>
      </c>
      <c r="H21" s="197">
        <v>328978646.45999998</v>
      </c>
      <c r="I21" s="76"/>
      <c r="J21" s="21"/>
    </row>
    <row r="22" spans="1:12" ht="15" customHeight="1">
      <c r="A22" s="98"/>
      <c r="B22" s="317"/>
      <c r="C22" s="400" t="s">
        <v>87</v>
      </c>
      <c r="D22" s="400"/>
      <c r="E22" s="400"/>
      <c r="F22" s="400"/>
      <c r="G22" s="197">
        <v>660606865.97000003</v>
      </c>
      <c r="H22" s="197">
        <v>882082330.63</v>
      </c>
      <c r="I22" s="76"/>
      <c r="J22" s="21"/>
    </row>
    <row r="23" spans="1:12" ht="15" customHeight="1">
      <c r="A23" s="98"/>
      <c r="B23" s="317"/>
      <c r="C23" s="400" t="s">
        <v>89</v>
      </c>
      <c r="D23" s="400"/>
      <c r="E23" s="400"/>
      <c r="F23" s="400"/>
      <c r="G23" s="197">
        <v>446706954.31</v>
      </c>
      <c r="H23" s="197">
        <v>937794894.92999995</v>
      </c>
      <c r="I23" s="76"/>
      <c r="J23" s="21"/>
    </row>
    <row r="24" spans="1:12" ht="15" customHeight="1">
      <c r="A24" s="98"/>
      <c r="B24" s="317"/>
      <c r="C24" s="400" t="s">
        <v>150</v>
      </c>
      <c r="D24" s="400"/>
      <c r="E24" s="400"/>
      <c r="F24" s="400"/>
      <c r="G24" s="197">
        <v>3933568821.0900002</v>
      </c>
      <c r="H24" s="197">
        <v>7705345906.8900003</v>
      </c>
      <c r="I24" s="76"/>
      <c r="J24" s="21"/>
    </row>
    <row r="25" spans="1:12" ht="15" customHeight="1">
      <c r="A25" s="98"/>
      <c r="B25" s="317"/>
      <c r="C25" s="400" t="s">
        <v>152</v>
      </c>
      <c r="D25" s="400"/>
      <c r="E25" s="400"/>
      <c r="F25" s="400"/>
      <c r="G25" s="197">
        <v>12270033.189999999</v>
      </c>
      <c r="H25" s="197">
        <v>47319521.159999996</v>
      </c>
      <c r="I25" s="76"/>
      <c r="J25" s="21"/>
    </row>
    <row r="26" spans="1:12" ht="15" customHeight="1">
      <c r="A26" s="98"/>
      <c r="B26" s="317"/>
      <c r="C26" s="400" t="s">
        <v>92</v>
      </c>
      <c r="D26" s="400"/>
      <c r="E26" s="400"/>
      <c r="F26" s="400"/>
      <c r="G26" s="197">
        <v>97313909.090000004</v>
      </c>
      <c r="H26" s="197">
        <v>323212251.23000002</v>
      </c>
      <c r="I26" s="76"/>
      <c r="J26" s="21"/>
    </row>
    <row r="27" spans="1:12" ht="15" customHeight="1">
      <c r="A27" s="98"/>
      <c r="B27" s="317"/>
      <c r="C27" s="400" t="s">
        <v>93</v>
      </c>
      <c r="D27" s="400"/>
      <c r="E27" s="400"/>
      <c r="F27" s="400"/>
      <c r="G27" s="197">
        <v>0</v>
      </c>
      <c r="H27" s="197">
        <v>0</v>
      </c>
      <c r="I27" s="76"/>
      <c r="J27" s="21"/>
    </row>
    <row r="28" spans="1:12" ht="15" customHeight="1">
      <c r="A28" s="98"/>
      <c r="B28" s="317"/>
      <c r="C28" s="400" t="s">
        <v>95</v>
      </c>
      <c r="D28" s="400"/>
      <c r="E28" s="400"/>
      <c r="F28" s="400"/>
      <c r="G28" s="197">
        <v>49505294.920000002</v>
      </c>
      <c r="H28" s="197">
        <v>85168369.030000001</v>
      </c>
      <c r="I28" s="76"/>
      <c r="J28" s="21"/>
    </row>
    <row r="29" spans="1:12" ht="15" customHeight="1">
      <c r="A29" s="98"/>
      <c r="B29" s="317"/>
      <c r="C29" s="400" t="s">
        <v>96</v>
      </c>
      <c r="D29" s="400"/>
      <c r="E29" s="400"/>
      <c r="F29" s="400"/>
      <c r="G29" s="197">
        <v>0</v>
      </c>
      <c r="H29" s="197">
        <v>0</v>
      </c>
      <c r="I29" s="76"/>
      <c r="J29" s="21"/>
    </row>
    <row r="30" spans="1:12" ht="15" customHeight="1">
      <c r="A30" s="98"/>
      <c r="B30" s="317"/>
      <c r="C30" s="400" t="s">
        <v>97</v>
      </c>
      <c r="D30" s="400"/>
      <c r="E30" s="400"/>
      <c r="F30" s="400"/>
      <c r="G30" s="197">
        <v>0</v>
      </c>
      <c r="H30" s="197">
        <v>0</v>
      </c>
      <c r="I30" s="76"/>
      <c r="J30" s="21"/>
    </row>
    <row r="31" spans="1:12" ht="15" customHeight="1">
      <c r="A31" s="98"/>
      <c r="B31" s="317"/>
      <c r="C31" s="400" t="s">
        <v>99</v>
      </c>
      <c r="D31" s="400"/>
      <c r="E31" s="400"/>
      <c r="F31" s="400"/>
      <c r="G31" s="197">
        <v>0</v>
      </c>
      <c r="H31" s="197">
        <v>0</v>
      </c>
      <c r="I31" s="76"/>
      <c r="J31" s="21"/>
    </row>
    <row r="32" spans="1:12" ht="15" customHeight="1">
      <c r="A32" s="98"/>
      <c r="B32" s="317"/>
      <c r="C32" s="400" t="s">
        <v>154</v>
      </c>
      <c r="D32" s="400"/>
      <c r="E32" s="400"/>
      <c r="F32" s="400"/>
      <c r="G32" s="197">
        <v>1544079024.95</v>
      </c>
      <c r="H32" s="197">
        <v>2484252587.3699999</v>
      </c>
      <c r="I32" s="76"/>
      <c r="J32" s="21"/>
    </row>
    <row r="33" spans="1:12" ht="15" customHeight="1">
      <c r="A33" s="98"/>
      <c r="B33" s="317"/>
      <c r="C33" s="400" t="s">
        <v>126</v>
      </c>
      <c r="D33" s="400"/>
      <c r="E33" s="400"/>
      <c r="F33" s="400"/>
      <c r="G33" s="197">
        <v>1202335641</v>
      </c>
      <c r="H33" s="197">
        <v>1781847939</v>
      </c>
      <c r="I33" s="76"/>
      <c r="J33" s="21"/>
    </row>
    <row r="34" spans="1:12" ht="15" customHeight="1">
      <c r="A34" s="98"/>
      <c r="B34" s="317"/>
      <c r="C34" s="400" t="s">
        <v>106</v>
      </c>
      <c r="D34" s="400"/>
      <c r="E34" s="400"/>
      <c r="F34" s="400"/>
      <c r="G34" s="197">
        <v>256092746.72</v>
      </c>
      <c r="H34" s="197">
        <v>482325668.02999997</v>
      </c>
      <c r="I34" s="76"/>
      <c r="J34" s="21"/>
    </row>
    <row r="35" spans="1:12" ht="15" customHeight="1">
      <c r="A35" s="98"/>
      <c r="B35" s="317"/>
      <c r="C35" s="400" t="s">
        <v>161</v>
      </c>
      <c r="D35" s="400"/>
      <c r="E35" s="400"/>
      <c r="F35" s="400"/>
      <c r="G35" s="197">
        <v>0</v>
      </c>
      <c r="H35" s="197">
        <v>0</v>
      </c>
      <c r="I35" s="76"/>
      <c r="J35" s="21"/>
    </row>
    <row r="36" spans="1:12" s="31" customFormat="1" ht="12" customHeight="1">
      <c r="A36" s="369" t="s">
        <v>155</v>
      </c>
      <c r="B36" s="370"/>
      <c r="C36" s="370"/>
      <c r="D36" s="370"/>
      <c r="E36" s="370"/>
      <c r="F36" s="370"/>
      <c r="G36" s="199">
        <f>G8-G19</f>
        <v>3375623830.5500011</v>
      </c>
      <c r="H36" s="199">
        <f>H8-H19</f>
        <v>2533098812.0200043</v>
      </c>
      <c r="I36" s="200"/>
      <c r="J36" s="53"/>
    </row>
    <row r="37" spans="1:12" s="31" customFormat="1" ht="6" customHeight="1">
      <c r="A37" s="316"/>
      <c r="B37" s="317"/>
      <c r="C37" s="317"/>
      <c r="D37" s="317"/>
      <c r="E37" s="317"/>
      <c r="F37" s="317"/>
      <c r="G37" s="199"/>
      <c r="H37" s="199"/>
      <c r="I37" s="200"/>
      <c r="J37" s="53"/>
    </row>
    <row r="38" spans="1:12" s="31" customFormat="1">
      <c r="A38" s="369" t="s">
        <v>145</v>
      </c>
      <c r="B38" s="370"/>
      <c r="C38" s="370"/>
      <c r="D38" s="370"/>
      <c r="E38" s="370"/>
      <c r="F38" s="370"/>
      <c r="G38" s="195"/>
      <c r="H38" s="195"/>
      <c r="I38" s="97"/>
      <c r="J38" s="20"/>
    </row>
    <row r="39" spans="1:12" s="31" customFormat="1">
      <c r="A39" s="316"/>
      <c r="B39" s="401" t="s">
        <v>66</v>
      </c>
      <c r="C39" s="401"/>
      <c r="D39" s="401"/>
      <c r="E39" s="401"/>
      <c r="F39" s="401"/>
      <c r="G39" s="196">
        <f>SUM(G40:G42)</f>
        <v>0</v>
      </c>
      <c r="H39" s="196">
        <f>SUM(H40:H42)</f>
        <v>0</v>
      </c>
      <c r="I39" s="97"/>
      <c r="J39" s="20"/>
    </row>
    <row r="40" spans="1:12" s="31" customFormat="1">
      <c r="A40" s="316"/>
      <c r="B40" s="85"/>
      <c r="C40" s="410" t="s">
        <v>32</v>
      </c>
      <c r="D40" s="410"/>
      <c r="E40" s="410"/>
      <c r="F40" s="410"/>
      <c r="G40" s="197">
        <v>0</v>
      </c>
      <c r="H40" s="197">
        <v>0</v>
      </c>
      <c r="I40" s="97"/>
      <c r="J40" s="20"/>
    </row>
    <row r="41" spans="1:12" s="31" customFormat="1">
      <c r="A41" s="316"/>
      <c r="B41" s="85"/>
      <c r="C41" s="411" t="s">
        <v>34</v>
      </c>
      <c r="D41" s="411"/>
      <c r="E41" s="411"/>
      <c r="F41" s="411"/>
      <c r="G41" s="197">
        <v>0</v>
      </c>
      <c r="H41" s="197">
        <v>0</v>
      </c>
      <c r="I41" s="97"/>
      <c r="J41" s="20"/>
    </row>
    <row r="42" spans="1:12" s="31" customFormat="1">
      <c r="A42" s="316"/>
      <c r="B42" s="85"/>
      <c r="C42" s="405" t="s">
        <v>162</v>
      </c>
      <c r="D42" s="405"/>
      <c r="E42" s="405"/>
      <c r="F42" s="405"/>
      <c r="G42" s="197">
        <v>0</v>
      </c>
      <c r="H42" s="197">
        <v>0</v>
      </c>
      <c r="I42" s="97"/>
      <c r="J42" s="20"/>
    </row>
    <row r="43" spans="1:12" s="31" customFormat="1">
      <c r="A43" s="316"/>
      <c r="B43" s="401" t="s">
        <v>67</v>
      </c>
      <c r="C43" s="401"/>
      <c r="D43" s="401"/>
      <c r="E43" s="401"/>
      <c r="F43" s="401"/>
      <c r="G43" s="196">
        <f>SUM(G44:G46)</f>
        <v>280697350.87</v>
      </c>
      <c r="H43" s="196">
        <f>SUM(H44:H46)</f>
        <v>865934839.48000002</v>
      </c>
      <c r="I43" s="97"/>
      <c r="J43" s="20"/>
      <c r="L43" s="37"/>
    </row>
    <row r="44" spans="1:12" s="31" customFormat="1">
      <c r="A44" s="316"/>
      <c r="B44" s="85"/>
      <c r="C44" s="405" t="s">
        <v>32</v>
      </c>
      <c r="D44" s="405"/>
      <c r="E44" s="405"/>
      <c r="F44" s="405"/>
      <c r="G44" s="308">
        <v>225344695.94999999</v>
      </c>
      <c r="H44" s="308">
        <v>649900967.5</v>
      </c>
      <c r="I44" s="97"/>
      <c r="J44" s="20"/>
      <c r="K44" s="37"/>
    </row>
    <row r="45" spans="1:12" s="31" customFormat="1">
      <c r="A45" s="316"/>
      <c r="B45" s="85"/>
      <c r="C45" s="405" t="s">
        <v>34</v>
      </c>
      <c r="D45" s="405"/>
      <c r="E45" s="405"/>
      <c r="F45" s="405"/>
      <c r="G45" s="197">
        <v>29896205.239999998</v>
      </c>
      <c r="H45" s="197">
        <v>185749799.03</v>
      </c>
      <c r="I45" s="97"/>
      <c r="J45" s="20"/>
      <c r="L45" s="37"/>
    </row>
    <row r="46" spans="1:12" s="31" customFormat="1">
      <c r="A46" s="316"/>
      <c r="B46" s="85"/>
      <c r="C46" s="405" t="s">
        <v>163</v>
      </c>
      <c r="D46" s="405"/>
      <c r="E46" s="405"/>
      <c r="F46" s="405"/>
      <c r="G46" s="308">
        <v>25456449.68</v>
      </c>
      <c r="H46" s="308">
        <v>30284072.949999999</v>
      </c>
      <c r="I46" s="97"/>
      <c r="J46" s="20"/>
    </row>
    <row r="47" spans="1:12" s="31" customFormat="1">
      <c r="A47" s="369" t="s">
        <v>146</v>
      </c>
      <c r="B47" s="370"/>
      <c r="C47" s="370"/>
      <c r="D47" s="370"/>
      <c r="E47" s="370"/>
      <c r="F47" s="370"/>
      <c r="G47" s="196">
        <f>G39-G43</f>
        <v>-280697350.87</v>
      </c>
      <c r="H47" s="196">
        <f>H39-H43</f>
        <v>-865934839.48000002</v>
      </c>
      <c r="I47" s="97"/>
      <c r="J47" s="20"/>
    </row>
    <row r="48" spans="1:12" s="31" customFormat="1" ht="5.25" customHeight="1">
      <c r="A48" s="316"/>
      <c r="B48" s="89"/>
      <c r="C48" s="89"/>
      <c r="D48" s="89"/>
      <c r="E48" s="89"/>
      <c r="F48" s="89"/>
      <c r="G48" s="201"/>
      <c r="H48" s="201"/>
      <c r="I48" s="97"/>
      <c r="J48" s="20"/>
    </row>
    <row r="49" spans="1:12" s="31" customFormat="1">
      <c r="A49" s="369" t="s">
        <v>723</v>
      </c>
      <c r="B49" s="370"/>
      <c r="C49" s="370"/>
      <c r="D49" s="370"/>
      <c r="E49" s="370"/>
      <c r="F49" s="370"/>
      <c r="G49" s="201"/>
      <c r="H49" s="201"/>
      <c r="I49" s="97"/>
      <c r="J49" s="20"/>
    </row>
    <row r="50" spans="1:12" s="31" customFormat="1">
      <c r="A50" s="316"/>
      <c r="B50" s="401" t="s">
        <v>66</v>
      </c>
      <c r="C50" s="401"/>
      <c r="D50" s="401"/>
      <c r="E50" s="401"/>
      <c r="F50" s="401"/>
      <c r="G50" s="196">
        <f>G51+G54</f>
        <v>76395517.629999995</v>
      </c>
      <c r="H50" s="196">
        <f>H51+H54</f>
        <v>61340180.539999999</v>
      </c>
      <c r="I50" s="97"/>
      <c r="J50" s="20"/>
    </row>
    <row r="51" spans="1:12" s="31" customFormat="1">
      <c r="A51" s="316"/>
      <c r="B51" s="89"/>
      <c r="C51" s="405" t="s">
        <v>148</v>
      </c>
      <c r="D51" s="405"/>
      <c r="E51" s="405"/>
      <c r="F51" s="405"/>
      <c r="G51" s="275">
        <f>+G52+G53</f>
        <v>0</v>
      </c>
      <c r="H51" s="197">
        <f>+H52+H53</f>
        <v>0</v>
      </c>
      <c r="I51" s="97"/>
      <c r="J51" s="20"/>
    </row>
    <row r="52" spans="1:12" s="31" customFormat="1">
      <c r="A52" s="316"/>
      <c r="B52" s="85"/>
      <c r="C52" s="318" t="s">
        <v>149</v>
      </c>
      <c r="D52" s="318"/>
      <c r="E52" s="318"/>
      <c r="F52" s="309"/>
      <c r="G52" s="197">
        <v>0</v>
      </c>
      <c r="H52" s="197">
        <v>0</v>
      </c>
      <c r="I52" s="97"/>
      <c r="J52" s="20"/>
    </row>
    <row r="53" spans="1:12" s="31" customFormat="1">
      <c r="A53" s="316"/>
      <c r="B53" s="85"/>
      <c r="C53" s="318" t="s">
        <v>151</v>
      </c>
      <c r="D53" s="318"/>
      <c r="E53" s="318"/>
      <c r="F53" s="309"/>
      <c r="G53" s="197">
        <v>0</v>
      </c>
      <c r="H53" s="197">
        <v>0</v>
      </c>
      <c r="I53" s="97"/>
      <c r="J53" s="20"/>
    </row>
    <row r="54" spans="1:12" s="31" customFormat="1">
      <c r="A54" s="316"/>
      <c r="B54" s="85"/>
      <c r="C54" s="405" t="s">
        <v>164</v>
      </c>
      <c r="D54" s="405"/>
      <c r="E54" s="405"/>
      <c r="F54" s="405"/>
      <c r="G54" s="197">
        <v>76395517.629999995</v>
      </c>
      <c r="H54" s="197">
        <v>61340180.539999999</v>
      </c>
      <c r="I54" s="97"/>
      <c r="J54" s="20"/>
    </row>
    <row r="55" spans="1:12" s="31" customFormat="1">
      <c r="A55" s="316"/>
      <c r="B55" s="401" t="s">
        <v>67</v>
      </c>
      <c r="C55" s="401"/>
      <c r="D55" s="401"/>
      <c r="E55" s="401"/>
      <c r="F55" s="401"/>
      <c r="G55" s="196">
        <f>G56+G59</f>
        <v>204282872.19999999</v>
      </c>
      <c r="H55" s="196">
        <f>H56+H59</f>
        <v>415201147.55000001</v>
      </c>
      <c r="I55" s="97"/>
      <c r="J55" s="20"/>
    </row>
    <row r="56" spans="1:12" s="31" customFormat="1">
      <c r="A56" s="316"/>
      <c r="B56" s="85"/>
      <c r="C56" s="405" t="s">
        <v>153</v>
      </c>
      <c r="D56" s="405"/>
      <c r="E56" s="405"/>
      <c r="F56" s="405"/>
      <c r="G56" s="275">
        <f>+G57+G58</f>
        <v>178115650.53999999</v>
      </c>
      <c r="H56" s="275">
        <f>+H57+H58</f>
        <v>274671533.11000001</v>
      </c>
      <c r="I56" s="97"/>
      <c r="J56" s="20"/>
    </row>
    <row r="57" spans="1:12" s="31" customFormat="1">
      <c r="A57" s="316"/>
      <c r="B57" s="85"/>
      <c r="C57" s="318" t="s">
        <v>149</v>
      </c>
      <c r="D57" s="318"/>
      <c r="E57" s="318"/>
      <c r="F57" s="309"/>
      <c r="G57" s="308">
        <v>178115650.53999999</v>
      </c>
      <c r="H57" s="308">
        <v>274671533.11000001</v>
      </c>
      <c r="I57" s="97"/>
      <c r="J57" s="20"/>
    </row>
    <row r="58" spans="1:12" s="31" customFormat="1">
      <c r="A58" s="316"/>
      <c r="B58" s="89"/>
      <c r="C58" s="318" t="s">
        <v>151</v>
      </c>
      <c r="D58" s="318"/>
      <c r="E58" s="318"/>
      <c r="F58" s="309"/>
      <c r="G58" s="197">
        <v>0</v>
      </c>
      <c r="H58" s="197">
        <v>0</v>
      </c>
      <c r="I58" s="97"/>
      <c r="J58" s="20"/>
    </row>
    <row r="59" spans="1:12" s="31" customFormat="1">
      <c r="A59" s="316"/>
      <c r="B59" s="85"/>
      <c r="C59" s="405" t="s">
        <v>165</v>
      </c>
      <c r="D59" s="405"/>
      <c r="E59" s="405"/>
      <c r="F59" s="405"/>
      <c r="G59" s="197">
        <v>26167221.66</v>
      </c>
      <c r="H59" s="197">
        <v>140529614.44</v>
      </c>
      <c r="I59" s="97"/>
      <c r="J59" s="20"/>
    </row>
    <row r="60" spans="1:12" s="31" customFormat="1">
      <c r="A60" s="369" t="s">
        <v>724</v>
      </c>
      <c r="B60" s="370"/>
      <c r="C60" s="370"/>
      <c r="D60" s="370"/>
      <c r="E60" s="370"/>
      <c r="F60" s="370"/>
      <c r="G60" s="196">
        <f>G50-G55</f>
        <v>-127887354.56999999</v>
      </c>
      <c r="H60" s="196">
        <f>H50-H55</f>
        <v>-353860967.00999999</v>
      </c>
      <c r="I60" s="97"/>
      <c r="J60" s="20"/>
    </row>
    <row r="61" spans="1:12" s="31" customFormat="1" ht="1.5" hidden="1" customHeight="1">
      <c r="A61" s="316"/>
      <c r="B61" s="85"/>
      <c r="C61" s="89"/>
      <c r="D61" s="89"/>
      <c r="E61" s="89"/>
      <c r="F61" s="89"/>
      <c r="G61" s="201"/>
      <c r="H61" s="201"/>
      <c r="I61" s="97"/>
      <c r="J61" s="20"/>
    </row>
    <row r="62" spans="1:12" s="31" customFormat="1" ht="2.25" customHeight="1">
      <c r="A62" s="316"/>
      <c r="B62" s="85"/>
      <c r="C62" s="89"/>
      <c r="D62" s="89"/>
      <c r="E62" s="89"/>
      <c r="F62" s="89"/>
      <c r="G62" s="201"/>
      <c r="H62" s="201"/>
      <c r="I62" s="97"/>
      <c r="J62" s="20"/>
    </row>
    <row r="63" spans="1:12" s="31" customFormat="1">
      <c r="A63" s="369" t="s">
        <v>156</v>
      </c>
      <c r="B63" s="370"/>
      <c r="C63" s="370"/>
      <c r="D63" s="370"/>
      <c r="E63" s="370"/>
      <c r="F63" s="370"/>
      <c r="G63" s="199">
        <f>G36+G47+G60</f>
        <v>2967039125.1100011</v>
      </c>
      <c r="H63" s="199">
        <f>H36+H47+H60</f>
        <v>1313303005.5300043</v>
      </c>
      <c r="I63" s="97"/>
      <c r="J63" s="20"/>
    </row>
    <row r="64" spans="1:12" s="31" customFormat="1" ht="2.25" customHeight="1">
      <c r="A64" s="316"/>
      <c r="B64" s="89"/>
      <c r="C64" s="89"/>
      <c r="D64" s="89"/>
      <c r="E64" s="89"/>
      <c r="F64" s="89"/>
      <c r="G64" s="201"/>
      <c r="H64" s="201"/>
      <c r="I64" s="97"/>
      <c r="J64" s="20"/>
      <c r="L64" s="41"/>
    </row>
    <row r="65" spans="1:14" s="31" customFormat="1" hidden="1">
      <c r="A65" s="316"/>
      <c r="B65" s="89"/>
      <c r="C65" s="89"/>
      <c r="D65" s="89"/>
      <c r="E65" s="89"/>
      <c r="F65" s="89"/>
      <c r="G65" s="201"/>
      <c r="H65" s="201"/>
      <c r="I65" s="97"/>
      <c r="J65" s="20"/>
    </row>
    <row r="66" spans="1:14" s="31" customFormat="1" ht="2.25" customHeight="1">
      <c r="A66" s="316"/>
      <c r="B66" s="89"/>
      <c r="C66" s="89"/>
      <c r="D66" s="89"/>
      <c r="E66" s="89"/>
      <c r="F66" s="89"/>
      <c r="G66" s="201"/>
      <c r="H66" s="201"/>
      <c r="I66" s="97"/>
      <c r="J66" s="20"/>
    </row>
    <row r="67" spans="1:14" s="31" customFormat="1" ht="16.5" customHeight="1">
      <c r="A67" s="369" t="s">
        <v>705</v>
      </c>
      <c r="B67" s="370"/>
      <c r="C67" s="370"/>
      <c r="D67" s="370"/>
      <c r="E67" s="370"/>
      <c r="F67" s="370"/>
      <c r="G67" s="199">
        <f>+H68</f>
        <v>2526247681.0300045</v>
      </c>
      <c r="H67" s="199">
        <v>1212944675.5</v>
      </c>
      <c r="I67" s="97"/>
      <c r="J67" s="20"/>
      <c r="K67" s="60" t="str">
        <f>IF(H68=ESF!E9,"","ERROR")</f>
        <v/>
      </c>
      <c r="L67" s="42"/>
    </row>
    <row r="68" spans="1:14" s="31" customFormat="1" ht="18" customHeight="1">
      <c r="A68" s="403" t="s">
        <v>706</v>
      </c>
      <c r="B68" s="404"/>
      <c r="C68" s="404"/>
      <c r="D68" s="404"/>
      <c r="E68" s="404"/>
      <c r="F68" s="404"/>
      <c r="G68" s="238">
        <f>+G67+G63</f>
        <v>5493286806.1400051</v>
      </c>
      <c r="H68" s="238">
        <f>+H67+H63</f>
        <v>2526247681.0300045</v>
      </c>
      <c r="I68" s="239"/>
      <c r="J68" s="55"/>
      <c r="K68" s="60" t="str">
        <f>IF(G68=ESF!D9,"","ERROR")</f>
        <v>ERROR</v>
      </c>
      <c r="L68" s="42"/>
      <c r="M68" s="37"/>
      <c r="N68" s="37"/>
    </row>
    <row r="69" spans="1:14" ht="25.5" customHeight="1">
      <c r="A69" s="406" t="s">
        <v>722</v>
      </c>
      <c r="B69" s="406"/>
      <c r="C69" s="406"/>
      <c r="D69" s="406"/>
      <c r="E69" s="406"/>
      <c r="F69" s="406"/>
      <c r="G69" s="406"/>
      <c r="H69" s="406"/>
      <c r="I69" s="406"/>
      <c r="J69" s="21"/>
    </row>
    <row r="70" spans="1:14" ht="15" customHeight="1">
      <c r="A70" s="84"/>
      <c r="B70" s="84"/>
      <c r="C70" s="84"/>
      <c r="D70" s="84"/>
      <c r="E70" s="84"/>
      <c r="F70" s="84"/>
      <c r="G70" s="203"/>
      <c r="H70" s="203"/>
      <c r="I70" s="84"/>
      <c r="J70" s="23"/>
    </row>
    <row r="71" spans="1:14" ht="9" customHeight="1">
      <c r="A71" s="84"/>
      <c r="B71" s="84"/>
      <c r="C71" s="84"/>
      <c r="D71" s="84"/>
      <c r="E71" s="84"/>
      <c r="F71" s="84"/>
      <c r="G71" s="203"/>
      <c r="H71" s="203"/>
      <c r="I71" s="84"/>
      <c r="J71" s="23"/>
    </row>
    <row r="72" spans="1:14" ht="15.75" customHeight="1">
      <c r="A72" s="84"/>
      <c r="B72" s="90"/>
      <c r="C72" s="91"/>
      <c r="D72" s="91"/>
      <c r="E72" s="91"/>
      <c r="F72" s="89"/>
      <c r="G72" s="81"/>
      <c r="H72" s="133"/>
      <c r="I72" s="91"/>
      <c r="J72" s="26"/>
    </row>
    <row r="73" spans="1:14" ht="29.25" customHeight="1">
      <c r="A73" s="92"/>
      <c r="B73" s="84"/>
      <c r="C73" s="315"/>
      <c r="D73" s="93"/>
      <c r="E73" s="94"/>
      <c r="F73" s="94"/>
      <c r="G73" s="407"/>
      <c r="H73" s="407"/>
      <c r="I73" s="407"/>
      <c r="J73" s="51"/>
    </row>
    <row r="74" spans="1:14" ht="14.1" customHeight="1">
      <c r="A74" s="92"/>
      <c r="B74" s="312"/>
      <c r="C74" s="402"/>
      <c r="D74" s="402"/>
      <c r="E74" s="402"/>
      <c r="F74" s="180"/>
      <c r="G74" s="180"/>
      <c r="H74" s="180"/>
      <c r="I74" s="137"/>
      <c r="J74" s="19"/>
    </row>
    <row r="75" spans="1:14" ht="14.1" customHeight="1">
      <c r="A75" s="92"/>
      <c r="B75" s="311"/>
      <c r="C75" s="379"/>
      <c r="D75" s="379"/>
      <c r="E75" s="379"/>
      <c r="F75" s="314"/>
      <c r="G75" s="180"/>
      <c r="H75" s="180"/>
      <c r="I75" s="137"/>
      <c r="J75" s="19"/>
    </row>
    <row r="76" spans="1:14" ht="14.1" customHeight="1">
      <c r="A76" s="92"/>
      <c r="B76" s="311"/>
      <c r="C76" s="314"/>
      <c r="D76" s="314"/>
      <c r="E76" s="314"/>
      <c r="F76" s="314"/>
      <c r="G76" s="180"/>
      <c r="H76" s="180"/>
      <c r="I76" s="137"/>
      <c r="J76" s="19"/>
    </row>
    <row r="77" spans="1:14" ht="14.1" customHeight="1">
      <c r="A77" s="92"/>
      <c r="B77" s="311"/>
      <c r="C77" s="314"/>
      <c r="D77" s="314"/>
      <c r="E77" s="314"/>
      <c r="F77" s="314"/>
      <c r="G77" s="180"/>
      <c r="H77" s="180"/>
      <c r="I77" s="137"/>
      <c r="J77" s="19"/>
    </row>
    <row r="78" spans="1:14">
      <c r="G78" s="96"/>
      <c r="I78" s="202"/>
      <c r="J78" s="38"/>
    </row>
    <row r="79" spans="1:14">
      <c r="G79" s="96"/>
      <c r="I79" s="202"/>
      <c r="J79" s="38"/>
    </row>
    <row r="80" spans="1:14">
      <c r="G80" s="96"/>
      <c r="I80" s="202"/>
      <c r="J80" s="38"/>
    </row>
  </sheetData>
  <sheetProtection formatCells="0" selectLockedCells="1"/>
  <mergeCells count="60">
    <mergeCell ref="C33:F33"/>
    <mergeCell ref="C34:F34"/>
    <mergeCell ref="C23:F23"/>
    <mergeCell ref="C31:F31"/>
    <mergeCell ref="C22:F22"/>
    <mergeCell ref="C24:F24"/>
    <mergeCell ref="C32:F32"/>
    <mergeCell ref="C26:F26"/>
    <mergeCell ref="C25:F25"/>
    <mergeCell ref="C30:F30"/>
    <mergeCell ref="C16:F16"/>
    <mergeCell ref="C9:F9"/>
    <mergeCell ref="C27:F27"/>
    <mergeCell ref="C28:F28"/>
    <mergeCell ref="C29:F29"/>
    <mergeCell ref="C17:F17"/>
    <mergeCell ref="C11:F11"/>
    <mergeCell ref="C10:F10"/>
    <mergeCell ref="C12:F12"/>
    <mergeCell ref="C13:F13"/>
    <mergeCell ref="C18:E18"/>
    <mergeCell ref="B19:F19"/>
    <mergeCell ref="C20:F20"/>
    <mergeCell ref="C21:F21"/>
    <mergeCell ref="A6:E6"/>
    <mergeCell ref="A7:F7"/>
    <mergeCell ref="B8:F8"/>
    <mergeCell ref="C15:F15"/>
    <mergeCell ref="C14:F14"/>
    <mergeCell ref="A2:I2"/>
    <mergeCell ref="A3:I3"/>
    <mergeCell ref="A4:I4"/>
    <mergeCell ref="A5:I5"/>
    <mergeCell ref="C59:F59"/>
    <mergeCell ref="B55:F55"/>
    <mergeCell ref="A36:F36"/>
    <mergeCell ref="A38:F38"/>
    <mergeCell ref="A47:F47"/>
    <mergeCell ref="A49:F49"/>
    <mergeCell ref="C40:F40"/>
    <mergeCell ref="C41:F41"/>
    <mergeCell ref="C42:F42"/>
    <mergeCell ref="C44:F44"/>
    <mergeCell ref="C45:F45"/>
    <mergeCell ref="C46:F46"/>
    <mergeCell ref="C75:E75"/>
    <mergeCell ref="C35:F35"/>
    <mergeCell ref="B43:F43"/>
    <mergeCell ref="C74:E74"/>
    <mergeCell ref="A60:F60"/>
    <mergeCell ref="A63:F63"/>
    <mergeCell ref="A67:F67"/>
    <mergeCell ref="A68:F68"/>
    <mergeCell ref="C51:F51"/>
    <mergeCell ref="B50:F50"/>
    <mergeCell ref="B39:F39"/>
    <mergeCell ref="A69:I69"/>
    <mergeCell ref="G73:I73"/>
    <mergeCell ref="C54:F54"/>
    <mergeCell ref="C56:F56"/>
  </mergeCells>
  <printOptions horizontalCentered="1" verticalCentered="1"/>
  <pageMargins left="0" right="0" top="0.23622047244094491" bottom="0" header="0" footer="0"/>
  <pageSetup scale="70" orientation="portrait" r:id="rId1"/>
  <ignoredErrors>
    <ignoredError sqref="H51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3"/>
  <sheetViews>
    <sheetView topLeftCell="A16" zoomScaleNormal="100" workbookViewId="0">
      <selection activeCell="A27" sqref="A27:H27"/>
    </sheetView>
  </sheetViews>
  <sheetFormatPr baseColWidth="10" defaultRowHeight="13.5"/>
  <cols>
    <col min="1" max="1" width="2.140625" style="92" customWidth="1"/>
    <col min="2" max="2" width="11.7109375" style="92" customWidth="1"/>
    <col min="3" max="3" width="54.42578125" style="92" customWidth="1"/>
    <col min="4" max="4" width="20.140625" style="147" bestFit="1" customWidth="1"/>
    <col min="5" max="6" width="21.28515625" style="92" bestFit="1" customWidth="1"/>
    <col min="7" max="7" width="21.28515625" style="92" customWidth="1"/>
    <col min="8" max="8" width="18.7109375" style="92" customWidth="1"/>
    <col min="9" max="9" width="1.140625" style="92" customWidth="1"/>
    <col min="10" max="10" width="11.42578125" style="16"/>
    <col min="11" max="11" width="17.42578125" style="30" bestFit="1" customWidth="1"/>
    <col min="12" max="13" width="16.85546875" style="16" bestFit="1" customWidth="1"/>
    <col min="14" max="16384" width="11.42578125" style="16"/>
  </cols>
  <sheetData>
    <row r="1" spans="1:14" s="20" customFormat="1" ht="14.25" customHeight="1">
      <c r="A1" s="418"/>
      <c r="B1" s="418"/>
      <c r="C1" s="418"/>
      <c r="D1" s="418"/>
      <c r="E1" s="418"/>
      <c r="F1" s="418"/>
      <c r="G1" s="418"/>
      <c r="H1" s="418"/>
      <c r="I1" s="418"/>
      <c r="J1" s="27"/>
      <c r="K1" s="61"/>
    </row>
    <row r="2" spans="1:14" s="20" customFormat="1" ht="14.1" customHeight="1">
      <c r="A2" s="362" t="s">
        <v>187</v>
      </c>
      <c r="B2" s="362"/>
      <c r="C2" s="362"/>
      <c r="D2" s="362"/>
      <c r="E2" s="362"/>
      <c r="F2" s="362"/>
      <c r="G2" s="362"/>
      <c r="H2" s="362"/>
      <c r="I2" s="362"/>
      <c r="J2" s="16"/>
      <c r="K2" s="30"/>
    </row>
    <row r="3" spans="1:14" s="20" customFormat="1" ht="14.1" customHeight="1">
      <c r="A3" s="363" t="s">
        <v>127</v>
      </c>
      <c r="B3" s="363"/>
      <c r="C3" s="363"/>
      <c r="D3" s="363"/>
      <c r="E3" s="363"/>
      <c r="F3" s="363"/>
      <c r="G3" s="363"/>
      <c r="H3" s="363"/>
      <c r="I3" s="363"/>
      <c r="J3" s="16"/>
      <c r="K3" s="30"/>
    </row>
    <row r="4" spans="1:14" s="20" customFormat="1" ht="14.1" customHeight="1">
      <c r="A4" s="363" t="s">
        <v>737</v>
      </c>
      <c r="B4" s="363"/>
      <c r="C4" s="363"/>
      <c r="D4" s="363"/>
      <c r="E4" s="363"/>
      <c r="F4" s="363"/>
      <c r="G4" s="363"/>
      <c r="H4" s="363"/>
      <c r="I4" s="363"/>
      <c r="J4" s="16"/>
      <c r="K4" s="30"/>
    </row>
    <row r="5" spans="1:14" s="20" customFormat="1" ht="17.25" customHeight="1">
      <c r="A5" s="419" t="s">
        <v>711</v>
      </c>
      <c r="B5" s="419"/>
      <c r="C5" s="419"/>
      <c r="D5" s="419"/>
      <c r="E5" s="419"/>
      <c r="F5" s="419"/>
      <c r="G5" s="419"/>
      <c r="H5" s="419"/>
      <c r="I5" s="419"/>
      <c r="K5" s="25"/>
    </row>
    <row r="6" spans="1:14" s="28" customFormat="1" ht="24">
      <c r="A6" s="227"/>
      <c r="B6" s="420" t="s">
        <v>75</v>
      </c>
      <c r="C6" s="420"/>
      <c r="D6" s="228" t="s">
        <v>128</v>
      </c>
      <c r="E6" s="228" t="s">
        <v>129</v>
      </c>
      <c r="F6" s="281" t="s">
        <v>188</v>
      </c>
      <c r="G6" s="281" t="s">
        <v>130</v>
      </c>
      <c r="H6" s="281" t="s">
        <v>189</v>
      </c>
      <c r="I6" s="229"/>
      <c r="K6" s="62"/>
    </row>
    <row r="7" spans="1:14" s="20" customFormat="1" ht="15" customHeight="1">
      <c r="A7" s="422" t="s">
        <v>5</v>
      </c>
      <c r="B7" s="423"/>
      <c r="C7" s="423"/>
      <c r="D7" s="139">
        <f>+D8+D16</f>
        <v>17727828905.620003</v>
      </c>
      <c r="E7" s="139">
        <f>+E8+E16</f>
        <v>900437937355.40015</v>
      </c>
      <c r="F7" s="139">
        <f>+F8+F16</f>
        <v>897190171814.52002</v>
      </c>
      <c r="G7" s="139">
        <f>+G8+G16</f>
        <v>20975594446.500183</v>
      </c>
      <c r="H7" s="139">
        <f>+H8+H16</f>
        <v>3247765540.8801804</v>
      </c>
      <c r="I7" s="140"/>
      <c r="J7" s="16"/>
      <c r="K7" s="30"/>
    </row>
    <row r="8" spans="1:14" s="20" customFormat="1">
      <c r="A8" s="141"/>
      <c r="B8" s="421" t="s">
        <v>7</v>
      </c>
      <c r="C8" s="421"/>
      <c r="D8" s="142">
        <f>SUM(D9:D15)</f>
        <v>2588084476.2600002</v>
      </c>
      <c r="E8" s="142">
        <f>SUM(E9:E15)</f>
        <v>898882276281.52014</v>
      </c>
      <c r="F8" s="142">
        <f>SUM(F9:F15)</f>
        <v>895913475892.46997</v>
      </c>
      <c r="G8" s="142">
        <f>D8+E8-F8</f>
        <v>5556884865.3101807</v>
      </c>
      <c r="H8" s="142">
        <f>G8-D8</f>
        <v>2968800389.0501804</v>
      </c>
      <c r="I8" s="143"/>
      <c r="J8" s="16"/>
      <c r="K8" s="30"/>
    </row>
    <row r="9" spans="1:14" s="20" customFormat="1" ht="19.5" customHeight="1">
      <c r="A9" s="98"/>
      <c r="B9" s="417" t="s">
        <v>9</v>
      </c>
      <c r="C9" s="417"/>
      <c r="D9" s="79">
        <f>+ESF!E9</f>
        <v>2526247681.0300002</v>
      </c>
      <c r="E9" s="79">
        <v>883254243352.16003</v>
      </c>
      <c r="F9" s="79">
        <v>880287204227.05005</v>
      </c>
      <c r="G9" s="99">
        <f>D9+E9-F9</f>
        <v>5493286806.1400146</v>
      </c>
      <c r="H9" s="99">
        <f>G9-D9</f>
        <v>2967039125.1100144</v>
      </c>
      <c r="I9" s="144"/>
      <c r="J9" s="36"/>
      <c r="K9" s="63"/>
      <c r="L9" s="32"/>
      <c r="M9" s="32"/>
    </row>
    <row r="10" spans="1:14" s="20" customFormat="1" ht="19.5" customHeight="1">
      <c r="A10" s="98"/>
      <c r="B10" s="417" t="s">
        <v>11</v>
      </c>
      <c r="C10" s="417"/>
      <c r="D10" s="79">
        <f>+ESF!E10</f>
        <v>16328770.48</v>
      </c>
      <c r="E10" s="79">
        <v>15558168101.559999</v>
      </c>
      <c r="F10" s="79">
        <v>15551980741.219999</v>
      </c>
      <c r="G10" s="99">
        <f t="shared" ref="G10:G15" si="0">D10+E10-F10</f>
        <v>22516130.819999695</v>
      </c>
      <c r="H10" s="99">
        <f t="shared" ref="H10:H15" si="1">G10-D10</f>
        <v>6187360.3399996944</v>
      </c>
      <c r="I10" s="144"/>
      <c r="J10" s="16"/>
      <c r="K10" s="63"/>
      <c r="L10" s="43"/>
      <c r="M10" s="34"/>
      <c r="N10" s="40"/>
    </row>
    <row r="11" spans="1:14" s="20" customFormat="1" ht="19.5" customHeight="1">
      <c r="A11" s="98"/>
      <c r="B11" s="417" t="s">
        <v>13</v>
      </c>
      <c r="C11" s="417"/>
      <c r="D11" s="79">
        <f>+ESF!E11</f>
        <v>45139279.75</v>
      </c>
      <c r="E11" s="79">
        <v>69864827.799999997</v>
      </c>
      <c r="F11" s="79">
        <v>74290924.200000003</v>
      </c>
      <c r="G11" s="99">
        <f t="shared" si="0"/>
        <v>40713183.349999994</v>
      </c>
      <c r="H11" s="99">
        <f t="shared" si="1"/>
        <v>-4426096.400000006</v>
      </c>
      <c r="I11" s="144"/>
      <c r="J11" s="16"/>
      <c r="K11" s="63"/>
    </row>
    <row r="12" spans="1:14" s="20" customFormat="1" ht="19.5" customHeight="1">
      <c r="A12" s="98"/>
      <c r="B12" s="417" t="s">
        <v>15</v>
      </c>
      <c r="C12" s="417"/>
      <c r="D12" s="79">
        <f>+ESF!E12</f>
        <v>0</v>
      </c>
      <c r="E12" s="79">
        <v>0</v>
      </c>
      <c r="F12" s="79">
        <v>0</v>
      </c>
      <c r="G12" s="99">
        <f t="shared" si="0"/>
        <v>0</v>
      </c>
      <c r="H12" s="99">
        <f t="shared" si="1"/>
        <v>0</v>
      </c>
      <c r="I12" s="144"/>
      <c r="J12" s="16"/>
      <c r="K12" s="63"/>
    </row>
    <row r="13" spans="1:14" s="20" customFormat="1" ht="19.5" customHeight="1">
      <c r="A13" s="98"/>
      <c r="B13" s="417" t="s">
        <v>17</v>
      </c>
      <c r="C13" s="417"/>
      <c r="D13" s="79">
        <f>+ESF!E13</f>
        <v>0</v>
      </c>
      <c r="E13" s="79">
        <v>0</v>
      </c>
      <c r="F13" s="79">
        <v>0</v>
      </c>
      <c r="G13" s="99">
        <f t="shared" si="0"/>
        <v>0</v>
      </c>
      <c r="H13" s="99">
        <f t="shared" si="1"/>
        <v>0</v>
      </c>
      <c r="I13" s="144"/>
      <c r="J13" s="16"/>
      <c r="K13" s="63"/>
    </row>
    <row r="14" spans="1:14" s="20" customFormat="1" ht="19.5" customHeight="1">
      <c r="A14" s="98"/>
      <c r="B14" s="417" t="s">
        <v>19</v>
      </c>
      <c r="C14" s="417"/>
      <c r="D14" s="79">
        <f>+ESF!E14</f>
        <v>0</v>
      </c>
      <c r="E14" s="79">
        <v>0</v>
      </c>
      <c r="F14" s="79">
        <v>0</v>
      </c>
      <c r="G14" s="99">
        <f t="shared" si="0"/>
        <v>0</v>
      </c>
      <c r="H14" s="99">
        <f t="shared" si="1"/>
        <v>0</v>
      </c>
      <c r="I14" s="144"/>
      <c r="J14" s="16"/>
      <c r="K14" s="63"/>
    </row>
    <row r="15" spans="1:14" ht="19.5" customHeight="1">
      <c r="A15" s="98"/>
      <c r="B15" s="417" t="s">
        <v>21</v>
      </c>
      <c r="C15" s="417"/>
      <c r="D15" s="79">
        <f>+ESF!E15</f>
        <v>368745</v>
      </c>
      <c r="E15" s="79">
        <v>0</v>
      </c>
      <c r="F15" s="79">
        <v>0</v>
      </c>
      <c r="G15" s="99">
        <f t="shared" si="0"/>
        <v>368745</v>
      </c>
      <c r="H15" s="99">
        <f t="shared" si="1"/>
        <v>0</v>
      </c>
      <c r="I15" s="144"/>
      <c r="K15" s="63"/>
    </row>
    <row r="16" spans="1:14">
      <c r="A16" s="141"/>
      <c r="B16" s="421" t="s">
        <v>26</v>
      </c>
      <c r="C16" s="421"/>
      <c r="D16" s="142">
        <f>SUM(D17:D25)</f>
        <v>15139744429.360001</v>
      </c>
      <c r="E16" s="142">
        <f>SUM(E17:E25)</f>
        <v>1555661073.8799999</v>
      </c>
      <c r="F16" s="142">
        <f>SUM(F17:F25)</f>
        <v>1276695922.05</v>
      </c>
      <c r="G16" s="142">
        <f>D16+E16-F16</f>
        <v>15418709581.190001</v>
      </c>
      <c r="H16" s="142">
        <f>G16-D16</f>
        <v>278965151.82999992</v>
      </c>
      <c r="I16" s="143"/>
      <c r="K16" s="64"/>
    </row>
    <row r="17" spans="1:17" ht="19.5" customHeight="1">
      <c r="A17" s="98"/>
      <c r="B17" s="417" t="s">
        <v>28</v>
      </c>
      <c r="C17" s="417"/>
      <c r="D17" s="79">
        <f>+ESF!E20</f>
        <v>119738980.86</v>
      </c>
      <c r="E17" s="79">
        <v>22304833.079999998</v>
      </c>
      <c r="F17" s="79">
        <v>0</v>
      </c>
      <c r="G17" s="99">
        <f>D17+E17-F17</f>
        <v>142043813.94</v>
      </c>
      <c r="H17" s="99">
        <f>G17-D17</f>
        <v>22304833.079999998</v>
      </c>
      <c r="I17" s="144"/>
      <c r="K17" s="63"/>
    </row>
    <row r="18" spans="1:17" ht="19.5" customHeight="1">
      <c r="A18" s="98"/>
      <c r="B18" s="417" t="s">
        <v>30</v>
      </c>
      <c r="C18" s="417"/>
      <c r="D18" s="79">
        <f>+ESF!E21</f>
        <v>208661740.03</v>
      </c>
      <c r="E18" s="79">
        <v>1089597233.04</v>
      </c>
      <c r="F18" s="79">
        <v>1104436796.03</v>
      </c>
      <c r="G18" s="99">
        <f>D18+E18-F18</f>
        <v>193822177.03999996</v>
      </c>
      <c r="H18" s="99">
        <f t="shared" ref="H18:H25" si="2">G18-D18</f>
        <v>-14839562.990000039</v>
      </c>
      <c r="I18" s="144"/>
      <c r="K18" s="63"/>
    </row>
    <row r="19" spans="1:17" ht="19.5" customHeight="1">
      <c r="A19" s="98"/>
      <c r="B19" s="417" t="s">
        <v>32</v>
      </c>
      <c r="C19" s="417"/>
      <c r="D19" s="79">
        <f>+ESF!E22</f>
        <v>14256468606.190001</v>
      </c>
      <c r="E19" s="79">
        <v>337652795.13</v>
      </c>
      <c r="F19" s="79">
        <v>74348980.980000004</v>
      </c>
      <c r="G19" s="99">
        <f t="shared" ref="G19:G25" si="3">D19+E19-F19</f>
        <v>14519772420.34</v>
      </c>
      <c r="H19" s="99">
        <f t="shared" si="2"/>
        <v>263303814.14999962</v>
      </c>
      <c r="I19" s="144"/>
      <c r="K19" s="63"/>
    </row>
    <row r="20" spans="1:17" ht="19.5" customHeight="1">
      <c r="A20" s="98"/>
      <c r="B20" s="417" t="s">
        <v>131</v>
      </c>
      <c r="C20" s="417"/>
      <c r="D20" s="79">
        <f>+ESF!E23</f>
        <v>1758581380.8</v>
      </c>
      <c r="E20" s="79">
        <v>52152435.060000002</v>
      </c>
      <c r="F20" s="79">
        <v>30782046.43</v>
      </c>
      <c r="G20" s="99">
        <f t="shared" si="3"/>
        <v>1779951769.4299998</v>
      </c>
      <c r="H20" s="99">
        <f t="shared" si="2"/>
        <v>21370388.629999876</v>
      </c>
      <c r="I20" s="144"/>
      <c r="K20" s="63"/>
    </row>
    <row r="21" spans="1:17" ht="19.5" customHeight="1">
      <c r="A21" s="98"/>
      <c r="B21" s="417" t="s">
        <v>36</v>
      </c>
      <c r="C21" s="417"/>
      <c r="D21" s="79">
        <f>+ESF!E24</f>
        <v>91869027.359999999</v>
      </c>
      <c r="E21" s="79">
        <v>32903706.32</v>
      </c>
      <c r="F21" s="79">
        <v>15685.52</v>
      </c>
      <c r="G21" s="99">
        <f t="shared" si="3"/>
        <v>124757048.16000001</v>
      </c>
      <c r="H21" s="99">
        <f t="shared" si="2"/>
        <v>32888020.800000012</v>
      </c>
      <c r="I21" s="144"/>
      <c r="K21" s="63"/>
    </row>
    <row r="22" spans="1:17" ht="19.5" customHeight="1">
      <c r="A22" s="98"/>
      <c r="B22" s="417" t="s">
        <v>38</v>
      </c>
      <c r="C22" s="417"/>
      <c r="D22" s="79">
        <f>+ESF!E25</f>
        <v>-1295575305.8800001</v>
      </c>
      <c r="E22" s="79">
        <v>21050071.25</v>
      </c>
      <c r="F22" s="79">
        <v>67112413.090000004</v>
      </c>
      <c r="G22" s="99">
        <f t="shared" si="3"/>
        <v>-1341637647.72</v>
      </c>
      <c r="H22" s="99">
        <f t="shared" si="2"/>
        <v>-46062341.839999914</v>
      </c>
      <c r="I22" s="144"/>
      <c r="K22" s="63"/>
    </row>
    <row r="23" spans="1:17" ht="19.5" customHeight="1">
      <c r="A23" s="98"/>
      <c r="B23" s="417" t="s">
        <v>40</v>
      </c>
      <c r="C23" s="417"/>
      <c r="D23" s="79">
        <f>+ESF!E26</f>
        <v>0</v>
      </c>
      <c r="E23" s="79">
        <v>0</v>
      </c>
      <c r="F23" s="79">
        <v>0</v>
      </c>
      <c r="G23" s="99">
        <f t="shared" si="3"/>
        <v>0</v>
      </c>
      <c r="H23" s="99">
        <f t="shared" si="2"/>
        <v>0</v>
      </c>
      <c r="I23" s="144"/>
      <c r="K23" s="63"/>
    </row>
    <row r="24" spans="1:17" ht="19.5" customHeight="1">
      <c r="A24" s="98"/>
      <c r="B24" s="417" t="s">
        <v>41</v>
      </c>
      <c r="C24" s="417"/>
      <c r="D24" s="79">
        <f>+ESF!E27</f>
        <v>0</v>
      </c>
      <c r="E24" s="79">
        <v>0</v>
      </c>
      <c r="F24" s="79">
        <v>0</v>
      </c>
      <c r="G24" s="99">
        <f t="shared" si="3"/>
        <v>0</v>
      </c>
      <c r="H24" s="99">
        <f t="shared" si="2"/>
        <v>0</v>
      </c>
      <c r="I24" s="144"/>
      <c r="K24" s="63"/>
    </row>
    <row r="25" spans="1:17" ht="19.5" customHeight="1">
      <c r="A25" s="114"/>
      <c r="B25" s="424" t="s">
        <v>43</v>
      </c>
      <c r="C25" s="424"/>
      <c r="D25" s="282">
        <f>+ESF!E28</f>
        <v>0</v>
      </c>
      <c r="E25" s="282">
        <v>0</v>
      </c>
      <c r="F25" s="282">
        <v>0</v>
      </c>
      <c r="G25" s="283">
        <f t="shared" si="3"/>
        <v>0</v>
      </c>
      <c r="H25" s="283">
        <f t="shared" si="2"/>
        <v>0</v>
      </c>
      <c r="I25" s="284"/>
      <c r="K25" s="63"/>
    </row>
    <row r="26" spans="1:17" ht="6" customHeight="1">
      <c r="A26" s="145"/>
      <c r="B26" s="135"/>
      <c r="C26" s="146"/>
      <c r="E26" s="145"/>
      <c r="F26" s="145"/>
      <c r="G26" s="145"/>
      <c r="H26" s="145"/>
      <c r="I26" s="145"/>
    </row>
    <row r="27" spans="1:17" ht="15" customHeight="1">
      <c r="A27" s="339" t="s">
        <v>722</v>
      </c>
      <c r="B27" s="339"/>
      <c r="C27" s="339"/>
      <c r="D27" s="339"/>
      <c r="E27" s="339"/>
      <c r="F27" s="339"/>
      <c r="G27" s="339"/>
      <c r="H27" s="339"/>
      <c r="I27" s="84"/>
      <c r="J27" s="23"/>
      <c r="K27" s="25"/>
      <c r="L27" s="20"/>
      <c r="M27" s="20"/>
      <c r="N27" s="20"/>
      <c r="O27" s="20"/>
      <c r="P27" s="20"/>
      <c r="Q27" s="20"/>
    </row>
    <row r="28" spans="1:17" ht="9.75" customHeight="1">
      <c r="A28" s="89"/>
      <c r="B28" s="84"/>
      <c r="C28" s="90"/>
      <c r="D28" s="91"/>
      <c r="E28" s="91"/>
      <c r="F28" s="89"/>
      <c r="G28" s="112"/>
      <c r="H28" s="90"/>
      <c r="I28" s="91"/>
      <c r="J28" s="26"/>
      <c r="K28" s="25"/>
      <c r="L28" s="20"/>
      <c r="M28" s="20"/>
      <c r="N28" s="20"/>
      <c r="O28" s="20"/>
      <c r="P28" s="20"/>
      <c r="Q28" s="20"/>
    </row>
    <row r="29" spans="1:17" ht="49.5" customHeight="1">
      <c r="A29" s="89"/>
      <c r="B29" s="425"/>
      <c r="C29" s="425"/>
      <c r="D29" s="91"/>
      <c r="E29" s="349"/>
      <c r="F29" s="349"/>
      <c r="G29" s="349"/>
      <c r="H29" s="349"/>
      <c r="I29" s="91"/>
      <c r="J29" s="26"/>
      <c r="K29" s="25"/>
      <c r="L29" s="20"/>
      <c r="M29" s="20"/>
      <c r="N29" s="20"/>
      <c r="O29" s="20"/>
      <c r="P29" s="20"/>
      <c r="Q29" s="20"/>
    </row>
    <row r="30" spans="1:17" ht="14.1" customHeight="1">
      <c r="A30" s="89"/>
      <c r="B30" s="349"/>
      <c r="C30" s="349"/>
      <c r="D30" s="148"/>
      <c r="E30" s="349"/>
      <c r="F30" s="349"/>
      <c r="G30" s="349"/>
      <c r="H30" s="349"/>
      <c r="I30" s="101"/>
      <c r="J30" s="20"/>
      <c r="P30" s="20"/>
      <c r="Q30" s="20"/>
    </row>
    <row r="31" spans="1:17" ht="14.1" customHeight="1">
      <c r="A31" s="89"/>
      <c r="B31" s="348"/>
      <c r="C31" s="348"/>
      <c r="D31" s="105"/>
      <c r="E31" s="348"/>
      <c r="F31" s="348"/>
      <c r="G31" s="348"/>
      <c r="H31" s="348"/>
      <c r="I31" s="101"/>
      <c r="J31" s="20"/>
      <c r="P31" s="20"/>
      <c r="Q31" s="20"/>
    </row>
    <row r="32" spans="1:17">
      <c r="B32" s="89"/>
      <c r="C32" s="89"/>
      <c r="D32" s="149"/>
      <c r="E32" s="89"/>
      <c r="F32" s="89"/>
      <c r="G32" s="89"/>
    </row>
    <row r="33" spans="2:7">
      <c r="B33" s="89"/>
      <c r="C33" s="89"/>
      <c r="D33" s="149"/>
      <c r="E33" s="89"/>
      <c r="F33" s="89"/>
      <c r="G33" s="89"/>
    </row>
  </sheetData>
  <sheetProtection formatCells="0" selectLockedCells="1"/>
  <mergeCells count="32">
    <mergeCell ref="B17:C17"/>
    <mergeCell ref="B18:C18"/>
    <mergeCell ref="B19:C19"/>
    <mergeCell ref="B21:C21"/>
    <mergeCell ref="B10:C10"/>
    <mergeCell ref="B15:C15"/>
    <mergeCell ref="B16:C16"/>
    <mergeCell ref="E30:H30"/>
    <mergeCell ref="B31:C31"/>
    <mergeCell ref="E31:H31"/>
    <mergeCell ref="B24:C24"/>
    <mergeCell ref="B25:C25"/>
    <mergeCell ref="B29:C29"/>
    <mergeCell ref="E29:H29"/>
    <mergeCell ref="B30:C30"/>
    <mergeCell ref="A27:H27"/>
    <mergeCell ref="B23:C23"/>
    <mergeCell ref="B12:C12"/>
    <mergeCell ref="B13:C13"/>
    <mergeCell ref="A4:I4"/>
    <mergeCell ref="A1:I1"/>
    <mergeCell ref="A2:I2"/>
    <mergeCell ref="A3:I3"/>
    <mergeCell ref="B20:C20"/>
    <mergeCell ref="B11:C11"/>
    <mergeCell ref="A5:I5"/>
    <mergeCell ref="B6:C6"/>
    <mergeCell ref="B8:C8"/>
    <mergeCell ref="B9:C9"/>
    <mergeCell ref="A7:C7"/>
    <mergeCell ref="B22:C22"/>
    <mergeCell ref="B14:C14"/>
  </mergeCells>
  <printOptions verticalCentered="1"/>
  <pageMargins left="0.78740157480314965" right="0.59055118110236227" top="0.78740157480314965" bottom="0.59055118110236227" header="0" footer="0"/>
  <pageSetup scale="71" orientation="landscape" r:id="rId1"/>
  <ignoredErrors>
    <ignoredError sqref="D9:D15 D16 D17:D25" unlocked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4"/>
  <sheetViews>
    <sheetView topLeftCell="A4" zoomScaleNormal="100" workbookViewId="0">
      <selection activeCell="A40" sqref="A40:J40"/>
    </sheetView>
  </sheetViews>
  <sheetFormatPr baseColWidth="10" defaultRowHeight="13.5"/>
  <cols>
    <col min="1" max="1" width="2.85546875" style="172" customWidth="1"/>
    <col min="2" max="2" width="3" style="172" customWidth="1"/>
    <col min="3" max="3" width="18.85546875" style="172" customWidth="1"/>
    <col min="4" max="4" width="21.85546875" style="172" customWidth="1"/>
    <col min="5" max="5" width="3.42578125" style="172" customWidth="1"/>
    <col min="6" max="6" width="18.7109375" style="172" customWidth="1"/>
    <col min="7" max="7" width="27.7109375" style="172" customWidth="1"/>
    <col min="8" max="8" width="20.7109375" style="172" customWidth="1"/>
    <col min="9" max="9" width="20.85546875" style="172" customWidth="1"/>
    <col min="10" max="10" width="2.5703125" style="172" customWidth="1"/>
    <col min="11" max="12" width="11.42578125" style="18"/>
    <col min="13" max="13" width="15.28515625" style="18" bestFit="1" customWidth="1"/>
    <col min="14" max="14" width="14.7109375" style="18" bestFit="1" customWidth="1"/>
    <col min="15" max="16384" width="11.42578125" style="18"/>
  </cols>
  <sheetData>
    <row r="1" spans="1:10" ht="15.75" customHeight="1">
      <c r="A1" s="438"/>
      <c r="B1" s="438"/>
      <c r="C1" s="438"/>
      <c r="D1" s="438"/>
      <c r="E1" s="438"/>
      <c r="F1" s="438"/>
      <c r="G1" s="438"/>
      <c r="H1" s="438"/>
      <c r="I1" s="438"/>
      <c r="J1" s="438"/>
    </row>
    <row r="2" spans="1:10" ht="14.1" customHeight="1">
      <c r="A2" s="441" t="s">
        <v>187</v>
      </c>
      <c r="B2" s="441"/>
      <c r="C2" s="441"/>
      <c r="D2" s="441"/>
      <c r="E2" s="441"/>
      <c r="F2" s="441"/>
      <c r="G2" s="441"/>
      <c r="H2" s="441"/>
      <c r="I2" s="441"/>
      <c r="J2" s="441"/>
    </row>
    <row r="3" spans="1:10" ht="14.1" customHeight="1">
      <c r="A3" s="431" t="s">
        <v>132</v>
      </c>
      <c r="B3" s="431"/>
      <c r="C3" s="431"/>
      <c r="D3" s="431"/>
      <c r="E3" s="431"/>
      <c r="F3" s="431"/>
      <c r="G3" s="431"/>
      <c r="H3" s="431"/>
      <c r="I3" s="431"/>
      <c r="J3" s="431"/>
    </row>
    <row r="4" spans="1:10" ht="14.1" customHeight="1">
      <c r="A4" s="431" t="s">
        <v>737</v>
      </c>
      <c r="B4" s="431"/>
      <c r="C4" s="431"/>
      <c r="D4" s="431"/>
      <c r="E4" s="431"/>
      <c r="F4" s="431"/>
      <c r="G4" s="431"/>
      <c r="H4" s="431"/>
      <c r="I4" s="431"/>
      <c r="J4" s="431"/>
    </row>
    <row r="5" spans="1:10" ht="16.5" customHeight="1">
      <c r="A5" s="432" t="s">
        <v>711</v>
      </c>
      <c r="B5" s="432"/>
      <c r="C5" s="432"/>
      <c r="D5" s="432"/>
      <c r="E5" s="432"/>
      <c r="F5" s="432"/>
      <c r="G5" s="432"/>
      <c r="H5" s="432"/>
      <c r="I5" s="432"/>
      <c r="J5" s="432"/>
    </row>
    <row r="6" spans="1:10" ht="30" customHeight="1">
      <c r="A6" s="230"/>
      <c r="B6" s="434" t="s">
        <v>133</v>
      </c>
      <c r="C6" s="434"/>
      <c r="D6" s="434"/>
      <c r="E6" s="231"/>
      <c r="F6" s="232" t="s">
        <v>134</v>
      </c>
      <c r="G6" s="232" t="s">
        <v>135</v>
      </c>
      <c r="H6" s="231" t="s">
        <v>190</v>
      </c>
      <c r="I6" s="231" t="s">
        <v>191</v>
      </c>
      <c r="J6" s="233"/>
    </row>
    <row r="7" spans="1:10">
      <c r="A7" s="435" t="s">
        <v>136</v>
      </c>
      <c r="B7" s="436"/>
      <c r="C7" s="436"/>
      <c r="D7" s="436"/>
      <c r="E7" s="150"/>
      <c r="F7" s="150"/>
      <c r="G7" s="150"/>
      <c r="H7" s="150"/>
      <c r="I7" s="150"/>
      <c r="J7" s="151"/>
    </row>
    <row r="8" spans="1:10">
      <c r="A8" s="152"/>
      <c r="B8" s="433" t="s">
        <v>731</v>
      </c>
      <c r="C8" s="433"/>
      <c r="D8" s="433"/>
      <c r="E8" s="153"/>
      <c r="F8" s="153"/>
      <c r="G8" s="153"/>
      <c r="H8" s="153"/>
      <c r="I8" s="153"/>
      <c r="J8" s="154"/>
    </row>
    <row r="9" spans="1:10">
      <c r="A9" s="152"/>
      <c r="B9" s="427" t="s">
        <v>137</v>
      </c>
      <c r="C9" s="427"/>
      <c r="D9" s="427"/>
      <c r="E9" s="153"/>
      <c r="F9" s="155"/>
      <c r="G9" s="155"/>
      <c r="H9" s="125">
        <f>SUM(H10:H12)</f>
        <v>57233999.460000001</v>
      </c>
      <c r="I9" s="125">
        <f>SUM(I10:I12)</f>
        <v>61493952.479999997</v>
      </c>
      <c r="J9" s="156"/>
    </row>
    <row r="10" spans="1:10">
      <c r="A10" s="157"/>
      <c r="B10" s="158"/>
      <c r="C10" s="430" t="s">
        <v>138</v>
      </c>
      <c r="D10" s="430"/>
      <c r="E10" s="153"/>
      <c r="F10" s="159" t="s">
        <v>726</v>
      </c>
      <c r="G10" s="159" t="s">
        <v>725</v>
      </c>
      <c r="H10" s="160">
        <f>+ESF!J11</f>
        <v>57233999.460000001</v>
      </c>
      <c r="I10" s="160">
        <f>+ESF!I11</f>
        <v>61493952.479999997</v>
      </c>
      <c r="J10" s="161"/>
    </row>
    <row r="11" spans="1:10">
      <c r="A11" s="157"/>
      <c r="B11" s="158"/>
      <c r="C11" s="430" t="s">
        <v>139</v>
      </c>
      <c r="D11" s="430"/>
      <c r="E11" s="153"/>
      <c r="F11" s="159"/>
      <c r="G11" s="159"/>
      <c r="H11" s="160">
        <v>0</v>
      </c>
      <c r="I11" s="160">
        <v>0</v>
      </c>
      <c r="J11" s="161"/>
    </row>
    <row r="12" spans="1:10">
      <c r="A12" s="157"/>
      <c r="B12" s="158"/>
      <c r="C12" s="430" t="s">
        <v>140</v>
      </c>
      <c r="D12" s="430"/>
      <c r="E12" s="153"/>
      <c r="F12" s="159"/>
      <c r="G12" s="159"/>
      <c r="H12" s="160">
        <v>0</v>
      </c>
      <c r="I12" s="160">
        <v>0</v>
      </c>
      <c r="J12" s="161"/>
    </row>
    <row r="13" spans="1:10" ht="9.9499999999999993" customHeight="1">
      <c r="A13" s="157"/>
      <c r="B13" s="158"/>
      <c r="C13" s="158"/>
      <c r="D13" s="162"/>
      <c r="E13" s="153"/>
      <c r="F13" s="163"/>
      <c r="G13" s="163"/>
      <c r="H13" s="164"/>
      <c r="I13" s="164"/>
      <c r="J13" s="161"/>
    </row>
    <row r="14" spans="1:10">
      <c r="A14" s="152"/>
      <c r="B14" s="427" t="s">
        <v>141</v>
      </c>
      <c r="C14" s="427"/>
      <c r="D14" s="427"/>
      <c r="E14" s="153"/>
      <c r="F14" s="155"/>
      <c r="G14" s="155"/>
      <c r="H14" s="125">
        <f>SUM(H15:H18)</f>
        <v>0</v>
      </c>
      <c r="I14" s="125">
        <f>SUM(I15:I18)</f>
        <v>0</v>
      </c>
      <c r="J14" s="156"/>
    </row>
    <row r="15" spans="1:10">
      <c r="A15" s="157"/>
      <c r="B15" s="158"/>
      <c r="C15" s="430" t="s">
        <v>142</v>
      </c>
      <c r="D15" s="430"/>
      <c r="E15" s="153"/>
      <c r="F15" s="159"/>
      <c r="G15" s="159"/>
      <c r="H15" s="160">
        <v>0</v>
      </c>
      <c r="I15" s="160">
        <v>0</v>
      </c>
      <c r="J15" s="161"/>
    </row>
    <row r="16" spans="1:10">
      <c r="A16" s="157"/>
      <c r="B16" s="158"/>
      <c r="C16" s="430" t="s">
        <v>143</v>
      </c>
      <c r="D16" s="430"/>
      <c r="E16" s="153"/>
      <c r="F16" s="159"/>
      <c r="G16" s="159"/>
      <c r="H16" s="160">
        <v>0</v>
      </c>
      <c r="I16" s="160">
        <v>0</v>
      </c>
      <c r="J16" s="161"/>
    </row>
    <row r="17" spans="1:10">
      <c r="A17" s="157"/>
      <c r="B17" s="158"/>
      <c r="C17" s="430" t="s">
        <v>139</v>
      </c>
      <c r="D17" s="430"/>
      <c r="E17" s="153"/>
      <c r="F17" s="159"/>
      <c r="G17" s="159"/>
      <c r="H17" s="160">
        <v>0</v>
      </c>
      <c r="I17" s="160">
        <v>0</v>
      </c>
      <c r="J17" s="161"/>
    </row>
    <row r="18" spans="1:10">
      <c r="A18" s="157"/>
      <c r="B18" s="165"/>
      <c r="C18" s="430" t="s">
        <v>140</v>
      </c>
      <c r="D18" s="430"/>
      <c r="E18" s="153"/>
      <c r="F18" s="159"/>
      <c r="G18" s="159"/>
      <c r="H18" s="160">
        <v>0</v>
      </c>
      <c r="I18" s="160">
        <v>0</v>
      </c>
      <c r="J18" s="161"/>
    </row>
    <row r="19" spans="1:10" ht="9.9499999999999993" customHeight="1">
      <c r="A19" s="157"/>
      <c r="B19" s="158"/>
      <c r="C19" s="158"/>
      <c r="D19" s="162"/>
      <c r="E19" s="153"/>
      <c r="F19" s="166"/>
      <c r="G19" s="166"/>
      <c r="H19" s="125"/>
      <c r="I19" s="125"/>
      <c r="J19" s="161"/>
    </row>
    <row r="20" spans="1:10">
      <c r="A20" s="167"/>
      <c r="B20" s="427" t="s">
        <v>728</v>
      </c>
      <c r="C20" s="427"/>
      <c r="D20" s="427"/>
      <c r="E20" s="153"/>
      <c r="F20" s="155"/>
      <c r="G20" s="155"/>
      <c r="H20" s="125">
        <f>H9+H14</f>
        <v>57233999.460000001</v>
      </c>
      <c r="I20" s="125">
        <f>I9+I14</f>
        <v>61493952.479999997</v>
      </c>
      <c r="J20" s="168"/>
    </row>
    <row r="21" spans="1:10" ht="6.75" customHeight="1">
      <c r="A21" s="152"/>
      <c r="B21" s="158"/>
      <c r="C21" s="158"/>
      <c r="D21" s="169"/>
      <c r="E21" s="153"/>
      <c r="F21" s="166"/>
      <c r="G21" s="166"/>
      <c r="H21" s="125"/>
      <c r="I21" s="125"/>
      <c r="J21" s="156"/>
    </row>
    <row r="22" spans="1:10">
      <c r="A22" s="152"/>
      <c r="B22" s="433" t="s">
        <v>732</v>
      </c>
      <c r="C22" s="433"/>
      <c r="D22" s="433"/>
      <c r="E22" s="153"/>
      <c r="F22" s="166"/>
      <c r="G22" s="166"/>
      <c r="H22" s="125"/>
      <c r="I22" s="125"/>
      <c r="J22" s="156"/>
    </row>
    <row r="23" spans="1:10">
      <c r="A23" s="152"/>
      <c r="B23" s="427" t="s">
        <v>137</v>
      </c>
      <c r="C23" s="427"/>
      <c r="D23" s="427"/>
      <c r="E23" s="153"/>
      <c r="F23" s="155"/>
      <c r="G23" s="155"/>
      <c r="H23" s="125">
        <f>SUM(H24:H26)</f>
        <v>2149903579.0799999</v>
      </c>
      <c r="I23" s="125">
        <f>SUM(I24:I26)</f>
        <v>2118053143.0999999</v>
      </c>
      <c r="J23" s="156"/>
    </row>
    <row r="24" spans="1:10">
      <c r="A24" s="157"/>
      <c r="B24" s="158"/>
      <c r="C24" s="430" t="s">
        <v>138</v>
      </c>
      <c r="D24" s="430"/>
      <c r="E24" s="153"/>
      <c r="F24" s="159" t="s">
        <v>726</v>
      </c>
      <c r="G24" s="159" t="s">
        <v>725</v>
      </c>
      <c r="H24" s="160">
        <f>ESF!J23</f>
        <v>2149903579.0799999</v>
      </c>
      <c r="I24" s="160">
        <f>ESF!I23</f>
        <v>2118053143.0999999</v>
      </c>
      <c r="J24" s="161"/>
    </row>
    <row r="25" spans="1:10">
      <c r="A25" s="157"/>
      <c r="B25" s="165"/>
      <c r="C25" s="430" t="s">
        <v>139</v>
      </c>
      <c r="D25" s="430"/>
      <c r="E25" s="165"/>
      <c r="F25" s="170"/>
      <c r="G25" s="170"/>
      <c r="H25" s="160">
        <v>0</v>
      </c>
      <c r="I25" s="160">
        <v>0</v>
      </c>
      <c r="J25" s="161"/>
    </row>
    <row r="26" spans="1:10">
      <c r="A26" s="157"/>
      <c r="B26" s="165"/>
      <c r="C26" s="430" t="s">
        <v>140</v>
      </c>
      <c r="D26" s="430"/>
      <c r="E26" s="165"/>
      <c r="F26" s="170"/>
      <c r="G26" s="170"/>
      <c r="H26" s="160">
        <v>0</v>
      </c>
      <c r="I26" s="160">
        <v>0</v>
      </c>
      <c r="J26" s="161"/>
    </row>
    <row r="27" spans="1:10" ht="9.9499999999999993" customHeight="1">
      <c r="A27" s="157"/>
      <c r="B27" s="158"/>
      <c r="C27" s="158"/>
      <c r="D27" s="162"/>
      <c r="E27" s="153"/>
      <c r="F27" s="166"/>
      <c r="G27" s="166"/>
      <c r="H27" s="125"/>
      <c r="I27" s="125"/>
      <c r="J27" s="161"/>
    </row>
    <row r="28" spans="1:10">
      <c r="A28" s="152"/>
      <c r="B28" s="427" t="s">
        <v>141</v>
      </c>
      <c r="C28" s="427"/>
      <c r="D28" s="427"/>
      <c r="E28" s="153"/>
      <c r="F28" s="155"/>
      <c r="G28" s="155"/>
      <c r="H28" s="125">
        <f>SUM(H29:H32)</f>
        <v>0</v>
      </c>
      <c r="I28" s="125">
        <f>SUM(I29:I32)</f>
        <v>0</v>
      </c>
      <c r="J28" s="156"/>
    </row>
    <row r="29" spans="1:10">
      <c r="A29" s="157"/>
      <c r="B29" s="158"/>
      <c r="C29" s="430" t="s">
        <v>142</v>
      </c>
      <c r="D29" s="430"/>
      <c r="E29" s="153"/>
      <c r="F29" s="159"/>
      <c r="G29" s="159"/>
      <c r="H29" s="160">
        <v>0</v>
      </c>
      <c r="I29" s="160">
        <v>0</v>
      </c>
      <c r="J29" s="161"/>
    </row>
    <row r="30" spans="1:10">
      <c r="A30" s="157"/>
      <c r="B30" s="158"/>
      <c r="C30" s="430" t="s">
        <v>143</v>
      </c>
      <c r="D30" s="430"/>
      <c r="E30" s="153"/>
      <c r="F30" s="159"/>
      <c r="G30" s="159"/>
      <c r="H30" s="160">
        <v>0</v>
      </c>
      <c r="I30" s="160">
        <v>0</v>
      </c>
      <c r="J30" s="161"/>
    </row>
    <row r="31" spans="1:10">
      <c r="A31" s="157"/>
      <c r="B31" s="158"/>
      <c r="C31" s="430" t="s">
        <v>139</v>
      </c>
      <c r="D31" s="430"/>
      <c r="E31" s="153"/>
      <c r="F31" s="159"/>
      <c r="G31" s="159"/>
      <c r="H31" s="160">
        <v>0</v>
      </c>
      <c r="I31" s="160">
        <v>0</v>
      </c>
      <c r="J31" s="161"/>
    </row>
    <row r="32" spans="1:10">
      <c r="A32" s="157"/>
      <c r="B32" s="153"/>
      <c r="C32" s="430" t="s">
        <v>140</v>
      </c>
      <c r="D32" s="430"/>
      <c r="E32" s="153"/>
      <c r="F32" s="159"/>
      <c r="G32" s="159"/>
      <c r="H32" s="160">
        <v>0</v>
      </c>
      <c r="I32" s="160">
        <v>0</v>
      </c>
      <c r="J32" s="161"/>
    </row>
    <row r="33" spans="1:14" ht="9.9499999999999993" customHeight="1">
      <c r="A33" s="157"/>
      <c r="B33" s="153"/>
      <c r="C33" s="153"/>
      <c r="D33" s="162"/>
      <c r="E33" s="153"/>
      <c r="F33" s="166"/>
      <c r="G33" s="166"/>
      <c r="H33" s="125"/>
      <c r="I33" s="125"/>
      <c r="J33" s="161"/>
    </row>
    <row r="34" spans="1:14">
      <c r="A34" s="167"/>
      <c r="B34" s="427" t="s">
        <v>727</v>
      </c>
      <c r="C34" s="427"/>
      <c r="D34" s="427"/>
      <c r="E34" s="153"/>
      <c r="F34" s="285"/>
      <c r="G34" s="285"/>
      <c r="H34" s="125">
        <f>+H23+H28</f>
        <v>2149903579.0799999</v>
      </c>
      <c r="I34" s="125">
        <f>+I23+I28</f>
        <v>2118053143.0999999</v>
      </c>
      <c r="J34" s="168"/>
      <c r="M34" s="39"/>
      <c r="N34" s="39"/>
    </row>
    <row r="35" spans="1:14">
      <c r="A35" s="157"/>
      <c r="B35" s="158"/>
      <c r="C35" s="158"/>
      <c r="D35" s="162"/>
      <c r="E35" s="153"/>
      <c r="F35" s="166"/>
      <c r="G35" s="166"/>
      <c r="H35" s="125"/>
      <c r="I35" s="125"/>
      <c r="J35" s="161"/>
    </row>
    <row r="36" spans="1:14" ht="15" customHeight="1">
      <c r="A36" s="426" t="s">
        <v>709</v>
      </c>
      <c r="B36" s="427"/>
      <c r="C36" s="427"/>
      <c r="D36" s="427"/>
      <c r="E36" s="153"/>
      <c r="F36" s="159"/>
      <c r="G36" s="159"/>
      <c r="H36" s="164">
        <v>231645499.80000001</v>
      </c>
      <c r="I36" s="164">
        <f>+ESF!I30-EADP!I34-EADP!I20</f>
        <v>292358249.44000006</v>
      </c>
      <c r="J36" s="161"/>
    </row>
    <row r="37" spans="1:14">
      <c r="A37" s="157"/>
      <c r="B37" s="158"/>
      <c r="C37" s="158"/>
      <c r="D37" s="162"/>
      <c r="E37" s="153"/>
      <c r="F37" s="166"/>
      <c r="G37" s="166"/>
      <c r="H37" s="125"/>
      <c r="I37" s="125"/>
      <c r="J37" s="161"/>
    </row>
    <row r="38" spans="1:14">
      <c r="A38" s="428" t="s">
        <v>730</v>
      </c>
      <c r="B38" s="429"/>
      <c r="C38" s="429"/>
      <c r="D38" s="429"/>
      <c r="E38" s="286"/>
      <c r="F38" s="287"/>
      <c r="G38" s="287"/>
      <c r="H38" s="288">
        <f>H20+H34+H36</f>
        <v>2438783078.3400002</v>
      </c>
      <c r="I38" s="288">
        <f>I20+I34+I36</f>
        <v>2471905345.02</v>
      </c>
      <c r="J38" s="171"/>
      <c r="L38" s="39"/>
      <c r="M38" s="39"/>
      <c r="N38" s="39"/>
    </row>
    <row r="39" spans="1:14" ht="6" customHeight="1">
      <c r="B39" s="433"/>
      <c r="C39" s="433"/>
      <c r="D39" s="433"/>
      <c r="E39" s="433"/>
      <c r="F39" s="433"/>
      <c r="G39" s="433"/>
      <c r="H39" s="433"/>
      <c r="I39" s="433"/>
      <c r="J39" s="433"/>
    </row>
    <row r="40" spans="1:14" s="17" customFormat="1" ht="27" customHeight="1">
      <c r="A40" s="437" t="s">
        <v>722</v>
      </c>
      <c r="B40" s="437"/>
      <c r="C40" s="437"/>
      <c r="D40" s="437"/>
      <c r="E40" s="437"/>
      <c r="F40" s="437"/>
      <c r="G40" s="437"/>
      <c r="H40" s="437"/>
      <c r="I40" s="437"/>
      <c r="J40" s="437"/>
    </row>
    <row r="41" spans="1:14" s="17" customFormat="1" ht="28.5" customHeight="1">
      <c r="A41" s="173"/>
      <c r="B41" s="162"/>
      <c r="C41" s="174"/>
      <c r="D41" s="175"/>
      <c r="E41" s="175"/>
      <c r="F41" s="173"/>
      <c r="G41" s="176"/>
      <c r="H41" s="177" t="str">
        <f>IF(H38=ESF!J30," ","ERROR")</f>
        <v xml:space="preserve"> </v>
      </c>
      <c r="I41" s="177" t="str">
        <f>IF(I38=ESF!I30," ","ERROR")</f>
        <v xml:space="preserve"> </v>
      </c>
      <c r="J41" s="175"/>
      <c r="L41" s="69"/>
      <c r="M41" s="69"/>
    </row>
    <row r="42" spans="1:14" s="17" customFormat="1" ht="25.5" customHeight="1">
      <c r="A42" s="173"/>
      <c r="B42" s="162"/>
      <c r="C42" s="439"/>
      <c r="D42" s="439"/>
      <c r="E42" s="175"/>
      <c r="F42" s="178"/>
      <c r="G42" s="407"/>
      <c r="H42" s="407"/>
      <c r="I42" s="175"/>
      <c r="J42" s="175"/>
    </row>
    <row r="43" spans="1:14" s="17" customFormat="1" ht="14.1" customHeight="1">
      <c r="A43" s="173"/>
      <c r="B43" s="179"/>
      <c r="C43" s="180"/>
      <c r="D43" s="180"/>
      <c r="E43" s="181"/>
      <c r="F43" s="181"/>
      <c r="G43" s="378"/>
      <c r="H43" s="378"/>
      <c r="I43" s="153"/>
      <c r="J43" s="175"/>
    </row>
    <row r="44" spans="1:14" s="17" customFormat="1" ht="14.1" customHeight="1">
      <c r="A44" s="173"/>
      <c r="B44" s="182"/>
      <c r="C44" s="440"/>
      <c r="D44" s="440"/>
      <c r="E44" s="440"/>
      <c r="F44" s="440"/>
      <c r="G44" s="379"/>
      <c r="H44" s="379"/>
      <c r="I44" s="153"/>
      <c r="J44" s="175"/>
    </row>
  </sheetData>
  <sheetProtection selectLockedCells="1"/>
  <mergeCells count="38">
    <mergeCell ref="A40:J40"/>
    <mergeCell ref="A1:J1"/>
    <mergeCell ref="G44:H44"/>
    <mergeCell ref="B39:J39"/>
    <mergeCell ref="C42:D42"/>
    <mergeCell ref="G42:H42"/>
    <mergeCell ref="G43:H43"/>
    <mergeCell ref="C44:F44"/>
    <mergeCell ref="B22:D22"/>
    <mergeCell ref="B23:D23"/>
    <mergeCell ref="C24:D24"/>
    <mergeCell ref="C25:D25"/>
    <mergeCell ref="C26:D26"/>
    <mergeCell ref="B28:D28"/>
    <mergeCell ref="A2:J2"/>
    <mergeCell ref="A3:J3"/>
    <mergeCell ref="A4:J4"/>
    <mergeCell ref="A5:J5"/>
    <mergeCell ref="B20:D20"/>
    <mergeCell ref="B8:D8"/>
    <mergeCell ref="B9:D9"/>
    <mergeCell ref="C10:D10"/>
    <mergeCell ref="C11:D11"/>
    <mergeCell ref="C12:D12"/>
    <mergeCell ref="B14:D14"/>
    <mergeCell ref="C15:D15"/>
    <mergeCell ref="C16:D16"/>
    <mergeCell ref="C17:D17"/>
    <mergeCell ref="C18:D18"/>
    <mergeCell ref="B6:D6"/>
    <mergeCell ref="A7:D7"/>
    <mergeCell ref="A36:D36"/>
    <mergeCell ref="A38:D38"/>
    <mergeCell ref="C29:D29"/>
    <mergeCell ref="C30:D30"/>
    <mergeCell ref="C31:D31"/>
    <mergeCell ref="C32:D32"/>
    <mergeCell ref="B34:D34"/>
  </mergeCells>
  <printOptions verticalCentered="1"/>
  <pageMargins left="0.59055118110236227" right="0.39370078740157483" top="0.39370078740157483" bottom="0.59055118110236227" header="0" footer="0"/>
  <pageSetup scale="86" orientation="landscape" r:id="rId1"/>
  <ignoredErrors>
    <ignoredError sqref="I36 H10 H24:I24" unlockedFormula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H34"/>
  <sheetViews>
    <sheetView showGridLines="0" topLeftCell="A16" zoomScale="90" zoomScaleNormal="90" workbookViewId="0">
      <selection activeCell="E37" sqref="E37"/>
    </sheetView>
  </sheetViews>
  <sheetFormatPr baseColWidth="10" defaultRowHeight="11.25"/>
  <cols>
    <col min="1" max="1" width="5.85546875" style="220" customWidth="1"/>
    <col min="2" max="2" width="62.28515625" style="220" customWidth="1"/>
    <col min="3" max="5" width="20.140625" style="220" bestFit="1" customWidth="1"/>
    <col min="6" max="6" width="17.85546875" style="220" bestFit="1" customWidth="1"/>
    <col min="7" max="16384" width="11.42578125" style="70"/>
  </cols>
  <sheetData>
    <row r="2" spans="1:8">
      <c r="A2" s="236"/>
      <c r="B2" s="236"/>
      <c r="C2" s="236"/>
      <c r="D2" s="236"/>
      <c r="E2" s="236"/>
      <c r="F2" s="236"/>
    </row>
    <row r="3" spans="1:8" ht="16.5" customHeight="1">
      <c r="A3" s="443" t="s">
        <v>187</v>
      </c>
      <c r="B3" s="443"/>
      <c r="C3" s="443"/>
      <c r="D3" s="443"/>
      <c r="E3" s="443"/>
      <c r="F3" s="276"/>
    </row>
    <row r="4" spans="1:8" ht="14.25" customHeight="1">
      <c r="A4" s="443" t="s">
        <v>202</v>
      </c>
      <c r="B4" s="443"/>
      <c r="C4" s="443"/>
      <c r="D4" s="443"/>
      <c r="E4" s="443"/>
      <c r="F4" s="276"/>
    </row>
    <row r="5" spans="1:8" ht="12">
      <c r="A5" s="443" t="s">
        <v>737</v>
      </c>
      <c r="B5" s="443"/>
      <c r="C5" s="443"/>
      <c r="D5" s="443"/>
      <c r="E5" s="443"/>
      <c r="F5" s="276"/>
    </row>
    <row r="6" spans="1:8" ht="15.75" customHeight="1">
      <c r="A6" s="451" t="s">
        <v>711</v>
      </c>
      <c r="B6" s="451"/>
      <c r="C6" s="451"/>
      <c r="D6" s="451"/>
      <c r="E6" s="451"/>
      <c r="F6" s="276"/>
    </row>
    <row r="7" spans="1:8" ht="12.75" customHeight="1">
      <c r="A7" s="444" t="s">
        <v>75</v>
      </c>
      <c r="B7" s="445"/>
      <c r="C7" s="448" t="s">
        <v>193</v>
      </c>
      <c r="D7" s="444" t="s">
        <v>166</v>
      </c>
      <c r="E7" s="450" t="s">
        <v>194</v>
      </c>
      <c r="F7" s="279"/>
    </row>
    <row r="8" spans="1:8" ht="12.75" customHeight="1">
      <c r="A8" s="446"/>
      <c r="B8" s="447"/>
      <c r="C8" s="449"/>
      <c r="D8" s="446"/>
      <c r="E8" s="450"/>
      <c r="F8" s="279"/>
    </row>
    <row r="9" spans="1:8" ht="19.5" customHeight="1">
      <c r="A9" s="204" t="s">
        <v>195</v>
      </c>
      <c r="B9" s="205"/>
      <c r="C9" s="206">
        <f>SUM(C10:C19)</f>
        <v>24826718921</v>
      </c>
      <c r="D9" s="206">
        <f>SUM(D10:D19)</f>
        <v>15079740289.620001</v>
      </c>
      <c r="E9" s="206">
        <f>SUM(E10:E19)</f>
        <v>15078897084.620001</v>
      </c>
      <c r="F9" s="277"/>
    </row>
    <row r="10" spans="1:8" ht="19.5" customHeight="1">
      <c r="A10" s="207"/>
      <c r="B10" s="208" t="s">
        <v>82</v>
      </c>
      <c r="C10" s="209">
        <v>1750471994</v>
      </c>
      <c r="D10" s="209">
        <v>1265940450</v>
      </c>
      <c r="E10" s="209">
        <v>1265863618</v>
      </c>
      <c r="F10" s="278"/>
    </row>
    <row r="11" spans="1:8" ht="19.5" customHeight="1">
      <c r="A11" s="207"/>
      <c r="B11" s="208" t="s">
        <v>159</v>
      </c>
      <c r="C11" s="209">
        <v>0</v>
      </c>
      <c r="D11" s="209">
        <v>0</v>
      </c>
      <c r="E11" s="209">
        <v>0</v>
      </c>
      <c r="F11" s="278"/>
    </row>
    <row r="12" spans="1:8" ht="19.5" customHeight="1">
      <c r="A12" s="207"/>
      <c r="B12" s="208" t="s">
        <v>86</v>
      </c>
      <c r="C12" s="209">
        <v>0</v>
      </c>
      <c r="D12" s="209">
        <v>0</v>
      </c>
      <c r="E12" s="209">
        <v>0</v>
      </c>
      <c r="F12" s="278"/>
    </row>
    <row r="13" spans="1:8" ht="19.5" customHeight="1">
      <c r="A13" s="207"/>
      <c r="B13" s="208" t="s">
        <v>88</v>
      </c>
      <c r="C13" s="209">
        <v>791391704</v>
      </c>
      <c r="D13" s="209">
        <v>522529476.55000001</v>
      </c>
      <c r="E13" s="209">
        <v>522525435.55000001</v>
      </c>
      <c r="F13" s="278"/>
    </row>
    <row r="14" spans="1:8" ht="19.5" customHeight="1">
      <c r="A14" s="207"/>
      <c r="B14" s="208" t="s">
        <v>186</v>
      </c>
      <c r="C14" s="209">
        <v>33730134</v>
      </c>
      <c r="D14" s="209">
        <v>219376081.88999999</v>
      </c>
      <c r="E14" s="209">
        <v>219376081.88999999</v>
      </c>
      <c r="F14" s="278"/>
      <c r="H14" s="310"/>
    </row>
    <row r="15" spans="1:8" ht="19.5" customHeight="1">
      <c r="A15" s="207"/>
      <c r="B15" s="208" t="s">
        <v>181</v>
      </c>
      <c r="C15" s="209">
        <v>13133348</v>
      </c>
      <c r="D15" s="209">
        <v>80355351.310000002</v>
      </c>
      <c r="E15" s="209">
        <v>80167343.310000002</v>
      </c>
      <c r="F15" s="278"/>
    </row>
    <row r="16" spans="1:8" ht="15.75" customHeight="1">
      <c r="A16" s="207"/>
      <c r="B16" s="210" t="s">
        <v>204</v>
      </c>
      <c r="C16" s="209">
        <v>0</v>
      </c>
      <c r="D16" s="209">
        <v>0</v>
      </c>
      <c r="E16" s="209">
        <v>0</v>
      </c>
      <c r="F16" s="278"/>
    </row>
    <row r="17" spans="1:8" ht="33" customHeight="1">
      <c r="A17" s="207"/>
      <c r="B17" s="210" t="s">
        <v>205</v>
      </c>
      <c r="C17" s="209">
        <v>22237991741</v>
      </c>
      <c r="D17" s="209">
        <v>12991538929.870001</v>
      </c>
      <c r="E17" s="209">
        <v>12990964605.870001</v>
      </c>
      <c r="F17" s="278"/>
    </row>
    <row r="18" spans="1:8" ht="30" customHeight="1">
      <c r="A18" s="207"/>
      <c r="B18" s="210" t="s">
        <v>206</v>
      </c>
      <c r="C18" s="209">
        <v>0</v>
      </c>
      <c r="D18" s="209">
        <v>0</v>
      </c>
      <c r="E18" s="209">
        <v>0</v>
      </c>
      <c r="F18" s="278"/>
    </row>
    <row r="19" spans="1:8" ht="19.5" customHeight="1">
      <c r="A19" s="211"/>
      <c r="B19" s="208" t="s">
        <v>196</v>
      </c>
      <c r="C19" s="209">
        <v>0</v>
      </c>
      <c r="D19" s="209">
        <v>0</v>
      </c>
      <c r="E19" s="209">
        <v>0</v>
      </c>
      <c r="F19" s="278"/>
    </row>
    <row r="20" spans="1:8" ht="19.5" customHeight="1">
      <c r="A20" s="212" t="s">
        <v>197</v>
      </c>
      <c r="B20" s="213"/>
      <c r="C20" s="214">
        <f>SUM(C21:C29)</f>
        <v>24826718921</v>
      </c>
      <c r="D20" s="214">
        <f>SUM(D21:D29)</f>
        <v>12168253853.48</v>
      </c>
      <c r="E20" s="214">
        <f>SUM(E21:E29)</f>
        <v>12162086255.480001</v>
      </c>
      <c r="F20" s="278"/>
    </row>
    <row r="21" spans="1:8" ht="19.5" customHeight="1">
      <c r="A21" s="207"/>
      <c r="B21" s="208" t="s">
        <v>147</v>
      </c>
      <c r="C21" s="209">
        <v>7394097614</v>
      </c>
      <c r="D21" s="209">
        <v>3383913477.9400001</v>
      </c>
      <c r="E21" s="209">
        <v>3383913477.9400001</v>
      </c>
      <c r="F21" s="278"/>
    </row>
    <row r="22" spans="1:8" ht="19.5" customHeight="1">
      <c r="A22" s="207"/>
      <c r="B22" s="208" t="s">
        <v>85</v>
      </c>
      <c r="C22" s="209">
        <v>480154300</v>
      </c>
      <c r="D22" s="209">
        <v>122281693.89</v>
      </c>
      <c r="E22" s="209">
        <v>122281693.89</v>
      </c>
      <c r="F22" s="278"/>
    </row>
    <row r="23" spans="1:8" ht="19.5" customHeight="1">
      <c r="A23" s="207"/>
      <c r="B23" s="208" t="s">
        <v>87</v>
      </c>
      <c r="C23" s="209">
        <v>1270222942</v>
      </c>
      <c r="D23" s="209">
        <v>669597837.20000005</v>
      </c>
      <c r="E23" s="209">
        <v>664395297.94000006</v>
      </c>
      <c r="F23" s="278"/>
    </row>
    <row r="24" spans="1:8" ht="19.5" customHeight="1">
      <c r="A24" s="207"/>
      <c r="B24" s="208" t="s">
        <v>192</v>
      </c>
      <c r="C24" s="209">
        <v>8623393005</v>
      </c>
      <c r="D24" s="209">
        <v>4540330071.3400002</v>
      </c>
      <c r="E24" s="209">
        <v>4539365012.6000004</v>
      </c>
      <c r="F24" s="278"/>
    </row>
    <row r="25" spans="1:8" ht="19.5" customHeight="1">
      <c r="A25" s="207"/>
      <c r="B25" s="208" t="s">
        <v>198</v>
      </c>
      <c r="C25" s="209">
        <v>238995560</v>
      </c>
      <c r="D25" s="209">
        <v>33047821.84</v>
      </c>
      <c r="E25" s="209">
        <v>33047821.84</v>
      </c>
      <c r="F25" s="278"/>
      <c r="H25" s="310"/>
    </row>
    <row r="26" spans="1:8" ht="19.5" customHeight="1">
      <c r="A26" s="207"/>
      <c r="B26" s="208" t="s">
        <v>119</v>
      </c>
      <c r="C26" s="209">
        <v>701855869</v>
      </c>
      <c r="D26" s="215">
        <v>216155054.97999999</v>
      </c>
      <c r="E26" s="215">
        <v>216155054.97999999</v>
      </c>
      <c r="F26" s="278"/>
    </row>
    <row r="27" spans="1:8" ht="19.5" customHeight="1">
      <c r="A27" s="207"/>
      <c r="B27" s="208" t="s">
        <v>199</v>
      </c>
      <c r="C27" s="209">
        <v>217172982</v>
      </c>
      <c r="D27" s="209">
        <v>22304833.079999998</v>
      </c>
      <c r="E27" s="209">
        <v>22304833.079999998</v>
      </c>
      <c r="F27" s="278"/>
    </row>
    <row r="28" spans="1:8" ht="19.5" customHeight="1">
      <c r="A28" s="207"/>
      <c r="B28" s="208" t="s">
        <v>200</v>
      </c>
      <c r="C28" s="209">
        <v>5491467806</v>
      </c>
      <c r="D28" s="209">
        <v>3002507412.6700001</v>
      </c>
      <c r="E28" s="209">
        <v>3002507412.6700001</v>
      </c>
      <c r="F28" s="278"/>
    </row>
    <row r="29" spans="1:8" ht="19.5" customHeight="1">
      <c r="A29" s="207"/>
      <c r="B29" s="208" t="s">
        <v>201</v>
      </c>
      <c r="C29" s="209">
        <v>409358843</v>
      </c>
      <c r="D29" s="209">
        <v>178115650.53999999</v>
      </c>
      <c r="E29" s="209">
        <v>178115650.53999999</v>
      </c>
      <c r="F29" s="278"/>
    </row>
    <row r="30" spans="1:8" ht="19.5" customHeight="1">
      <c r="A30" s="216" t="s">
        <v>203</v>
      </c>
      <c r="B30" s="217"/>
      <c r="C30" s="218">
        <f>+C9-C20</f>
        <v>0</v>
      </c>
      <c r="D30" s="218">
        <f>+D9-D20</f>
        <v>2911486436.1400013</v>
      </c>
      <c r="E30" s="218">
        <f>+E9-E20</f>
        <v>2916810829.1399994</v>
      </c>
      <c r="F30" s="277"/>
    </row>
    <row r="31" spans="1:8">
      <c r="A31" s="219"/>
      <c r="B31" s="219"/>
      <c r="C31" s="219"/>
      <c r="D31" s="219"/>
      <c r="E31" s="219"/>
      <c r="F31" s="219"/>
    </row>
    <row r="32" spans="1:8" ht="22.5" customHeight="1">
      <c r="A32" s="442" t="s">
        <v>729</v>
      </c>
      <c r="B32" s="442"/>
      <c r="C32" s="442"/>
      <c r="D32" s="442"/>
      <c r="E32" s="442"/>
      <c r="F32" s="219"/>
    </row>
    <row r="33" spans="1:6" ht="13.5">
      <c r="A33" s="237"/>
      <c r="B33" s="219"/>
      <c r="C33" s="219"/>
      <c r="D33" s="219"/>
      <c r="E33" s="219"/>
      <c r="F33" s="219"/>
    </row>
    <row r="34" spans="1:6" ht="13.5">
      <c r="A34" s="221"/>
    </row>
  </sheetData>
  <mergeCells count="9">
    <mergeCell ref="A32:E32"/>
    <mergeCell ref="A4:E4"/>
    <mergeCell ref="A5:E5"/>
    <mergeCell ref="A3:E3"/>
    <mergeCell ref="A7:B8"/>
    <mergeCell ref="C7:C8"/>
    <mergeCell ref="D7:D8"/>
    <mergeCell ref="E7:E8"/>
    <mergeCell ref="A6:E6"/>
  </mergeCells>
  <printOptions horizontalCentered="1"/>
  <pageMargins left="0.70866141732283472" right="0.39370078740157483" top="0.74803149606299213" bottom="0.74803149606299213" header="0.31496062992125984" footer="0.31496062992125984"/>
  <pageSetup scale="73" orientation="portrait" r:id="rId1"/>
  <ignoredErrors>
    <ignoredError sqref="C20:E20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301"/>
  <sheetViews>
    <sheetView topLeftCell="A175" zoomScaleNormal="100" workbookViewId="0">
      <selection activeCell="C198" sqref="C198"/>
    </sheetView>
  </sheetViews>
  <sheetFormatPr baseColWidth="10" defaultRowHeight="14.25"/>
  <cols>
    <col min="1" max="1" width="3.42578125" style="240" customWidth="1"/>
    <col min="2" max="2" width="17.85546875" style="271" customWidth="1"/>
    <col min="3" max="3" width="62" style="271" customWidth="1"/>
    <col min="4" max="4" width="32.42578125" style="271" customWidth="1"/>
    <col min="5" max="5" width="27.5703125" style="240" bestFit="1" customWidth="1"/>
    <col min="6" max="6" width="18.5703125" style="240" customWidth="1"/>
    <col min="7" max="7" width="18.42578125" style="240" bestFit="1" customWidth="1"/>
    <col min="8" max="256" width="11.42578125" style="240"/>
    <col min="257" max="257" width="3.42578125" style="240" customWidth="1"/>
    <col min="258" max="258" width="17.85546875" style="240" customWidth="1"/>
    <col min="259" max="259" width="62" style="240" customWidth="1"/>
    <col min="260" max="260" width="32.42578125" style="240" customWidth="1"/>
    <col min="261" max="261" width="27.5703125" style="240" bestFit="1" customWidth="1"/>
    <col min="262" max="262" width="18.5703125" style="240" customWidth="1"/>
    <col min="263" max="263" width="18.42578125" style="240" bestFit="1" customWidth="1"/>
    <col min="264" max="512" width="11.42578125" style="240"/>
    <col min="513" max="513" width="3.42578125" style="240" customWidth="1"/>
    <col min="514" max="514" width="17.85546875" style="240" customWidth="1"/>
    <col min="515" max="515" width="62" style="240" customWidth="1"/>
    <col min="516" max="516" width="32.42578125" style="240" customWidth="1"/>
    <col min="517" max="517" width="27.5703125" style="240" bestFit="1" customWidth="1"/>
    <col min="518" max="518" width="18.5703125" style="240" customWidth="1"/>
    <col min="519" max="519" width="18.42578125" style="240" bestFit="1" customWidth="1"/>
    <col min="520" max="768" width="11.42578125" style="240"/>
    <col min="769" max="769" width="3.42578125" style="240" customWidth="1"/>
    <col min="770" max="770" width="17.85546875" style="240" customWidth="1"/>
    <col min="771" max="771" width="62" style="240" customWidth="1"/>
    <col min="772" max="772" width="32.42578125" style="240" customWidth="1"/>
    <col min="773" max="773" width="27.5703125" style="240" bestFit="1" customWidth="1"/>
    <col min="774" max="774" width="18.5703125" style="240" customWidth="1"/>
    <col min="775" max="775" width="18.42578125" style="240" bestFit="1" customWidth="1"/>
    <col min="776" max="1024" width="11.42578125" style="240"/>
    <col min="1025" max="1025" width="3.42578125" style="240" customWidth="1"/>
    <col min="1026" max="1026" width="17.85546875" style="240" customWidth="1"/>
    <col min="1027" max="1027" width="62" style="240" customWidth="1"/>
    <col min="1028" max="1028" width="32.42578125" style="240" customWidth="1"/>
    <col min="1029" max="1029" width="27.5703125" style="240" bestFit="1" customWidth="1"/>
    <col min="1030" max="1030" width="18.5703125" style="240" customWidth="1"/>
    <col min="1031" max="1031" width="18.42578125" style="240" bestFit="1" customWidth="1"/>
    <col min="1032" max="1280" width="11.42578125" style="240"/>
    <col min="1281" max="1281" width="3.42578125" style="240" customWidth="1"/>
    <col min="1282" max="1282" width="17.85546875" style="240" customWidth="1"/>
    <col min="1283" max="1283" width="62" style="240" customWidth="1"/>
    <col min="1284" max="1284" width="32.42578125" style="240" customWidth="1"/>
    <col min="1285" max="1285" width="27.5703125" style="240" bestFit="1" customWidth="1"/>
    <col min="1286" max="1286" width="18.5703125" style="240" customWidth="1"/>
    <col min="1287" max="1287" width="18.42578125" style="240" bestFit="1" customWidth="1"/>
    <col min="1288" max="1536" width="11.42578125" style="240"/>
    <col min="1537" max="1537" width="3.42578125" style="240" customWidth="1"/>
    <col min="1538" max="1538" width="17.85546875" style="240" customWidth="1"/>
    <col min="1539" max="1539" width="62" style="240" customWidth="1"/>
    <col min="1540" max="1540" width="32.42578125" style="240" customWidth="1"/>
    <col min="1541" max="1541" width="27.5703125" style="240" bestFit="1" customWidth="1"/>
    <col min="1542" max="1542" width="18.5703125" style="240" customWidth="1"/>
    <col min="1543" max="1543" width="18.42578125" style="240" bestFit="1" customWidth="1"/>
    <col min="1544" max="1792" width="11.42578125" style="240"/>
    <col min="1793" max="1793" width="3.42578125" style="240" customWidth="1"/>
    <col min="1794" max="1794" width="17.85546875" style="240" customWidth="1"/>
    <col min="1795" max="1795" width="62" style="240" customWidth="1"/>
    <col min="1796" max="1796" width="32.42578125" style="240" customWidth="1"/>
    <col min="1797" max="1797" width="27.5703125" style="240" bestFit="1" customWidth="1"/>
    <col min="1798" max="1798" width="18.5703125" style="240" customWidth="1"/>
    <col min="1799" max="1799" width="18.42578125" style="240" bestFit="1" customWidth="1"/>
    <col min="1800" max="2048" width="11.42578125" style="240"/>
    <col min="2049" max="2049" width="3.42578125" style="240" customWidth="1"/>
    <col min="2050" max="2050" width="17.85546875" style="240" customWidth="1"/>
    <col min="2051" max="2051" width="62" style="240" customWidth="1"/>
    <col min="2052" max="2052" width="32.42578125" style="240" customWidth="1"/>
    <col min="2053" max="2053" width="27.5703125" style="240" bestFit="1" customWidth="1"/>
    <col min="2054" max="2054" width="18.5703125" style="240" customWidth="1"/>
    <col min="2055" max="2055" width="18.42578125" style="240" bestFit="1" customWidth="1"/>
    <col min="2056" max="2304" width="11.42578125" style="240"/>
    <col min="2305" max="2305" width="3.42578125" style="240" customWidth="1"/>
    <col min="2306" max="2306" width="17.85546875" style="240" customWidth="1"/>
    <col min="2307" max="2307" width="62" style="240" customWidth="1"/>
    <col min="2308" max="2308" width="32.42578125" style="240" customWidth="1"/>
    <col min="2309" max="2309" width="27.5703125" style="240" bestFit="1" customWidth="1"/>
    <col min="2310" max="2310" width="18.5703125" style="240" customWidth="1"/>
    <col min="2311" max="2311" width="18.42578125" style="240" bestFit="1" customWidth="1"/>
    <col min="2312" max="2560" width="11.42578125" style="240"/>
    <col min="2561" max="2561" width="3.42578125" style="240" customWidth="1"/>
    <col min="2562" max="2562" width="17.85546875" style="240" customWidth="1"/>
    <col min="2563" max="2563" width="62" style="240" customWidth="1"/>
    <col min="2564" max="2564" width="32.42578125" style="240" customWidth="1"/>
    <col min="2565" max="2565" width="27.5703125" style="240" bestFit="1" customWidth="1"/>
    <col min="2566" max="2566" width="18.5703125" style="240" customWidth="1"/>
    <col min="2567" max="2567" width="18.42578125" style="240" bestFit="1" customWidth="1"/>
    <col min="2568" max="2816" width="11.42578125" style="240"/>
    <col min="2817" max="2817" width="3.42578125" style="240" customWidth="1"/>
    <col min="2818" max="2818" width="17.85546875" style="240" customWidth="1"/>
    <col min="2819" max="2819" width="62" style="240" customWidth="1"/>
    <col min="2820" max="2820" width="32.42578125" style="240" customWidth="1"/>
    <col min="2821" max="2821" width="27.5703125" style="240" bestFit="1" customWidth="1"/>
    <col min="2822" max="2822" width="18.5703125" style="240" customWidth="1"/>
    <col min="2823" max="2823" width="18.42578125" style="240" bestFit="1" customWidth="1"/>
    <col min="2824" max="3072" width="11.42578125" style="240"/>
    <col min="3073" max="3073" width="3.42578125" style="240" customWidth="1"/>
    <col min="3074" max="3074" width="17.85546875" style="240" customWidth="1"/>
    <col min="3075" max="3075" width="62" style="240" customWidth="1"/>
    <col min="3076" max="3076" width="32.42578125" style="240" customWidth="1"/>
    <col min="3077" max="3077" width="27.5703125" style="240" bestFit="1" customWidth="1"/>
    <col min="3078" max="3078" width="18.5703125" style="240" customWidth="1"/>
    <col min="3079" max="3079" width="18.42578125" style="240" bestFit="1" customWidth="1"/>
    <col min="3080" max="3328" width="11.42578125" style="240"/>
    <col min="3329" max="3329" width="3.42578125" style="240" customWidth="1"/>
    <col min="3330" max="3330" width="17.85546875" style="240" customWidth="1"/>
    <col min="3331" max="3331" width="62" style="240" customWidth="1"/>
    <col min="3332" max="3332" width="32.42578125" style="240" customWidth="1"/>
    <col min="3333" max="3333" width="27.5703125" style="240" bestFit="1" customWidth="1"/>
    <col min="3334" max="3334" width="18.5703125" style="240" customWidth="1"/>
    <col min="3335" max="3335" width="18.42578125" style="240" bestFit="1" customWidth="1"/>
    <col min="3336" max="3584" width="11.42578125" style="240"/>
    <col min="3585" max="3585" width="3.42578125" style="240" customWidth="1"/>
    <col min="3586" max="3586" width="17.85546875" style="240" customWidth="1"/>
    <col min="3587" max="3587" width="62" style="240" customWidth="1"/>
    <col min="3588" max="3588" width="32.42578125" style="240" customWidth="1"/>
    <col min="3589" max="3589" width="27.5703125" style="240" bestFit="1" customWidth="1"/>
    <col min="3590" max="3590" width="18.5703125" style="240" customWidth="1"/>
    <col min="3591" max="3591" width="18.42578125" style="240" bestFit="1" customWidth="1"/>
    <col min="3592" max="3840" width="11.42578125" style="240"/>
    <col min="3841" max="3841" width="3.42578125" style="240" customWidth="1"/>
    <col min="3842" max="3842" width="17.85546875" style="240" customWidth="1"/>
    <col min="3843" max="3843" width="62" style="240" customWidth="1"/>
    <col min="3844" max="3844" width="32.42578125" style="240" customWidth="1"/>
    <col min="3845" max="3845" width="27.5703125" style="240" bestFit="1" customWidth="1"/>
    <col min="3846" max="3846" width="18.5703125" style="240" customWidth="1"/>
    <col min="3847" max="3847" width="18.42578125" style="240" bestFit="1" customWidth="1"/>
    <col min="3848" max="4096" width="11.42578125" style="240"/>
    <col min="4097" max="4097" width="3.42578125" style="240" customWidth="1"/>
    <col min="4098" max="4098" width="17.85546875" style="240" customWidth="1"/>
    <col min="4099" max="4099" width="62" style="240" customWidth="1"/>
    <col min="4100" max="4100" width="32.42578125" style="240" customWidth="1"/>
    <col min="4101" max="4101" width="27.5703125" style="240" bestFit="1" customWidth="1"/>
    <col min="4102" max="4102" width="18.5703125" style="240" customWidth="1"/>
    <col min="4103" max="4103" width="18.42578125" style="240" bestFit="1" customWidth="1"/>
    <col min="4104" max="4352" width="11.42578125" style="240"/>
    <col min="4353" max="4353" width="3.42578125" style="240" customWidth="1"/>
    <col min="4354" max="4354" width="17.85546875" style="240" customWidth="1"/>
    <col min="4355" max="4355" width="62" style="240" customWidth="1"/>
    <col min="4356" max="4356" width="32.42578125" style="240" customWidth="1"/>
    <col min="4357" max="4357" width="27.5703125" style="240" bestFit="1" customWidth="1"/>
    <col min="4358" max="4358" width="18.5703125" style="240" customWidth="1"/>
    <col min="4359" max="4359" width="18.42578125" style="240" bestFit="1" customWidth="1"/>
    <col min="4360" max="4608" width="11.42578125" style="240"/>
    <col min="4609" max="4609" width="3.42578125" style="240" customWidth="1"/>
    <col min="4610" max="4610" width="17.85546875" style="240" customWidth="1"/>
    <col min="4611" max="4611" width="62" style="240" customWidth="1"/>
    <col min="4612" max="4612" width="32.42578125" style="240" customWidth="1"/>
    <col min="4613" max="4613" width="27.5703125" style="240" bestFit="1" customWidth="1"/>
    <col min="4614" max="4614" width="18.5703125" style="240" customWidth="1"/>
    <col min="4615" max="4615" width="18.42578125" style="240" bestFit="1" customWidth="1"/>
    <col min="4616" max="4864" width="11.42578125" style="240"/>
    <col min="4865" max="4865" width="3.42578125" style="240" customWidth="1"/>
    <col min="4866" max="4866" width="17.85546875" style="240" customWidth="1"/>
    <col min="4867" max="4867" width="62" style="240" customWidth="1"/>
    <col min="4868" max="4868" width="32.42578125" style="240" customWidth="1"/>
    <col min="4869" max="4869" width="27.5703125" style="240" bestFit="1" customWidth="1"/>
    <col min="4870" max="4870" width="18.5703125" style="240" customWidth="1"/>
    <col min="4871" max="4871" width="18.42578125" style="240" bestFit="1" customWidth="1"/>
    <col min="4872" max="5120" width="11.42578125" style="240"/>
    <col min="5121" max="5121" width="3.42578125" style="240" customWidth="1"/>
    <col min="5122" max="5122" width="17.85546875" style="240" customWidth="1"/>
    <col min="5123" max="5123" width="62" style="240" customWidth="1"/>
    <col min="5124" max="5124" width="32.42578125" style="240" customWidth="1"/>
    <col min="5125" max="5125" width="27.5703125" style="240" bestFit="1" customWidth="1"/>
    <col min="5126" max="5126" width="18.5703125" style="240" customWidth="1"/>
    <col min="5127" max="5127" width="18.42578125" style="240" bestFit="1" customWidth="1"/>
    <col min="5128" max="5376" width="11.42578125" style="240"/>
    <col min="5377" max="5377" width="3.42578125" style="240" customWidth="1"/>
    <col min="5378" max="5378" width="17.85546875" style="240" customWidth="1"/>
    <col min="5379" max="5379" width="62" style="240" customWidth="1"/>
    <col min="5380" max="5380" width="32.42578125" style="240" customWidth="1"/>
    <col min="5381" max="5381" width="27.5703125" style="240" bestFit="1" customWidth="1"/>
    <col min="5382" max="5382" width="18.5703125" style="240" customWidth="1"/>
    <col min="5383" max="5383" width="18.42578125" style="240" bestFit="1" customWidth="1"/>
    <col min="5384" max="5632" width="11.42578125" style="240"/>
    <col min="5633" max="5633" width="3.42578125" style="240" customWidth="1"/>
    <col min="5634" max="5634" width="17.85546875" style="240" customWidth="1"/>
    <col min="5635" max="5635" width="62" style="240" customWidth="1"/>
    <col min="5636" max="5636" width="32.42578125" style="240" customWidth="1"/>
    <col min="5637" max="5637" width="27.5703125" style="240" bestFit="1" customWidth="1"/>
    <col min="5638" max="5638" width="18.5703125" style="240" customWidth="1"/>
    <col min="5639" max="5639" width="18.42578125" style="240" bestFit="1" customWidth="1"/>
    <col min="5640" max="5888" width="11.42578125" style="240"/>
    <col min="5889" max="5889" width="3.42578125" style="240" customWidth="1"/>
    <col min="5890" max="5890" width="17.85546875" style="240" customWidth="1"/>
    <col min="5891" max="5891" width="62" style="240" customWidth="1"/>
    <col min="5892" max="5892" width="32.42578125" style="240" customWidth="1"/>
    <col min="5893" max="5893" width="27.5703125" style="240" bestFit="1" customWidth="1"/>
    <col min="5894" max="5894" width="18.5703125" style="240" customWidth="1"/>
    <col min="5895" max="5895" width="18.42578125" style="240" bestFit="1" customWidth="1"/>
    <col min="5896" max="6144" width="11.42578125" style="240"/>
    <col min="6145" max="6145" width="3.42578125" style="240" customWidth="1"/>
    <col min="6146" max="6146" width="17.85546875" style="240" customWidth="1"/>
    <col min="6147" max="6147" width="62" style="240" customWidth="1"/>
    <col min="6148" max="6148" width="32.42578125" style="240" customWidth="1"/>
    <col min="6149" max="6149" width="27.5703125" style="240" bestFit="1" customWidth="1"/>
    <col min="6150" max="6150" width="18.5703125" style="240" customWidth="1"/>
    <col min="6151" max="6151" width="18.42578125" style="240" bestFit="1" customWidth="1"/>
    <col min="6152" max="6400" width="11.42578125" style="240"/>
    <col min="6401" max="6401" width="3.42578125" style="240" customWidth="1"/>
    <col min="6402" max="6402" width="17.85546875" style="240" customWidth="1"/>
    <col min="6403" max="6403" width="62" style="240" customWidth="1"/>
    <col min="6404" max="6404" width="32.42578125" style="240" customWidth="1"/>
    <col min="6405" max="6405" width="27.5703125" style="240" bestFit="1" customWidth="1"/>
    <col min="6406" max="6406" width="18.5703125" style="240" customWidth="1"/>
    <col min="6407" max="6407" width="18.42578125" style="240" bestFit="1" customWidth="1"/>
    <col min="6408" max="6656" width="11.42578125" style="240"/>
    <col min="6657" max="6657" width="3.42578125" style="240" customWidth="1"/>
    <col min="6658" max="6658" width="17.85546875" style="240" customWidth="1"/>
    <col min="6659" max="6659" width="62" style="240" customWidth="1"/>
    <col min="6660" max="6660" width="32.42578125" style="240" customWidth="1"/>
    <col min="6661" max="6661" width="27.5703125" style="240" bestFit="1" customWidth="1"/>
    <col min="6662" max="6662" width="18.5703125" style="240" customWidth="1"/>
    <col min="6663" max="6663" width="18.42578125" style="240" bestFit="1" customWidth="1"/>
    <col min="6664" max="6912" width="11.42578125" style="240"/>
    <col min="6913" max="6913" width="3.42578125" style="240" customWidth="1"/>
    <col min="6914" max="6914" width="17.85546875" style="240" customWidth="1"/>
    <col min="6915" max="6915" width="62" style="240" customWidth="1"/>
    <col min="6916" max="6916" width="32.42578125" style="240" customWidth="1"/>
    <col min="6917" max="6917" width="27.5703125" style="240" bestFit="1" customWidth="1"/>
    <col min="6918" max="6918" width="18.5703125" style="240" customWidth="1"/>
    <col min="6919" max="6919" width="18.42578125" style="240" bestFit="1" customWidth="1"/>
    <col min="6920" max="7168" width="11.42578125" style="240"/>
    <col min="7169" max="7169" width="3.42578125" style="240" customWidth="1"/>
    <col min="7170" max="7170" width="17.85546875" style="240" customWidth="1"/>
    <col min="7171" max="7171" width="62" style="240" customWidth="1"/>
    <col min="7172" max="7172" width="32.42578125" style="240" customWidth="1"/>
    <col min="7173" max="7173" width="27.5703125" style="240" bestFit="1" customWidth="1"/>
    <col min="7174" max="7174" width="18.5703125" style="240" customWidth="1"/>
    <col min="7175" max="7175" width="18.42578125" style="240" bestFit="1" customWidth="1"/>
    <col min="7176" max="7424" width="11.42578125" style="240"/>
    <col min="7425" max="7425" width="3.42578125" style="240" customWidth="1"/>
    <col min="7426" max="7426" width="17.85546875" style="240" customWidth="1"/>
    <col min="7427" max="7427" width="62" style="240" customWidth="1"/>
    <col min="7428" max="7428" width="32.42578125" style="240" customWidth="1"/>
    <col min="7429" max="7429" width="27.5703125" style="240" bestFit="1" customWidth="1"/>
    <col min="7430" max="7430" width="18.5703125" style="240" customWidth="1"/>
    <col min="7431" max="7431" width="18.42578125" style="240" bestFit="1" customWidth="1"/>
    <col min="7432" max="7680" width="11.42578125" style="240"/>
    <col min="7681" max="7681" width="3.42578125" style="240" customWidth="1"/>
    <col min="7682" max="7682" width="17.85546875" style="240" customWidth="1"/>
    <col min="7683" max="7683" width="62" style="240" customWidth="1"/>
    <col min="7684" max="7684" width="32.42578125" style="240" customWidth="1"/>
    <col min="7685" max="7685" width="27.5703125" style="240" bestFit="1" customWidth="1"/>
    <col min="7686" max="7686" width="18.5703125" style="240" customWidth="1"/>
    <col min="7687" max="7687" width="18.42578125" style="240" bestFit="1" customWidth="1"/>
    <col min="7688" max="7936" width="11.42578125" style="240"/>
    <col min="7937" max="7937" width="3.42578125" style="240" customWidth="1"/>
    <col min="7938" max="7938" width="17.85546875" style="240" customWidth="1"/>
    <col min="7939" max="7939" width="62" style="240" customWidth="1"/>
    <col min="7940" max="7940" width="32.42578125" style="240" customWidth="1"/>
    <col min="7941" max="7941" width="27.5703125" style="240" bestFit="1" customWidth="1"/>
    <col min="7942" max="7942" width="18.5703125" style="240" customWidth="1"/>
    <col min="7943" max="7943" width="18.42578125" style="240" bestFit="1" customWidth="1"/>
    <col min="7944" max="8192" width="11.42578125" style="240"/>
    <col min="8193" max="8193" width="3.42578125" style="240" customWidth="1"/>
    <col min="8194" max="8194" width="17.85546875" style="240" customWidth="1"/>
    <col min="8195" max="8195" width="62" style="240" customWidth="1"/>
    <col min="8196" max="8196" width="32.42578125" style="240" customWidth="1"/>
    <col min="8197" max="8197" width="27.5703125" style="240" bestFit="1" customWidth="1"/>
    <col min="8198" max="8198" width="18.5703125" style="240" customWidth="1"/>
    <col min="8199" max="8199" width="18.42578125" style="240" bestFit="1" customWidth="1"/>
    <col min="8200" max="8448" width="11.42578125" style="240"/>
    <col min="8449" max="8449" width="3.42578125" style="240" customWidth="1"/>
    <col min="8450" max="8450" width="17.85546875" style="240" customWidth="1"/>
    <col min="8451" max="8451" width="62" style="240" customWidth="1"/>
    <col min="8452" max="8452" width="32.42578125" style="240" customWidth="1"/>
    <col min="8453" max="8453" width="27.5703125" style="240" bestFit="1" customWidth="1"/>
    <col min="8454" max="8454" width="18.5703125" style="240" customWidth="1"/>
    <col min="8455" max="8455" width="18.42578125" style="240" bestFit="1" customWidth="1"/>
    <col min="8456" max="8704" width="11.42578125" style="240"/>
    <col min="8705" max="8705" width="3.42578125" style="240" customWidth="1"/>
    <col min="8706" max="8706" width="17.85546875" style="240" customWidth="1"/>
    <col min="8707" max="8707" width="62" style="240" customWidth="1"/>
    <col min="8708" max="8708" width="32.42578125" style="240" customWidth="1"/>
    <col min="8709" max="8709" width="27.5703125" style="240" bestFit="1" customWidth="1"/>
    <col min="8710" max="8710" width="18.5703125" style="240" customWidth="1"/>
    <col min="8711" max="8711" width="18.42578125" style="240" bestFit="1" customWidth="1"/>
    <col min="8712" max="8960" width="11.42578125" style="240"/>
    <col min="8961" max="8961" width="3.42578125" style="240" customWidth="1"/>
    <col min="8962" max="8962" width="17.85546875" style="240" customWidth="1"/>
    <col min="8963" max="8963" width="62" style="240" customWidth="1"/>
    <col min="8964" max="8964" width="32.42578125" style="240" customWidth="1"/>
    <col min="8965" max="8965" width="27.5703125" style="240" bestFit="1" customWidth="1"/>
    <col min="8966" max="8966" width="18.5703125" style="240" customWidth="1"/>
    <col min="8967" max="8967" width="18.42578125" style="240" bestFit="1" customWidth="1"/>
    <col min="8968" max="9216" width="11.42578125" style="240"/>
    <col min="9217" max="9217" width="3.42578125" style="240" customWidth="1"/>
    <col min="9218" max="9218" width="17.85546875" style="240" customWidth="1"/>
    <col min="9219" max="9219" width="62" style="240" customWidth="1"/>
    <col min="9220" max="9220" width="32.42578125" style="240" customWidth="1"/>
    <col min="9221" max="9221" width="27.5703125" style="240" bestFit="1" customWidth="1"/>
    <col min="9222" max="9222" width="18.5703125" style="240" customWidth="1"/>
    <col min="9223" max="9223" width="18.42578125" style="240" bestFit="1" customWidth="1"/>
    <col min="9224" max="9472" width="11.42578125" style="240"/>
    <col min="9473" max="9473" width="3.42578125" style="240" customWidth="1"/>
    <col min="9474" max="9474" width="17.85546875" style="240" customWidth="1"/>
    <col min="9475" max="9475" width="62" style="240" customWidth="1"/>
    <col min="9476" max="9476" width="32.42578125" style="240" customWidth="1"/>
    <col min="9477" max="9477" width="27.5703125" style="240" bestFit="1" customWidth="1"/>
    <col min="9478" max="9478" width="18.5703125" style="240" customWidth="1"/>
    <col min="9479" max="9479" width="18.42578125" style="240" bestFit="1" customWidth="1"/>
    <col min="9480" max="9728" width="11.42578125" style="240"/>
    <col min="9729" max="9729" width="3.42578125" style="240" customWidth="1"/>
    <col min="9730" max="9730" width="17.85546875" style="240" customWidth="1"/>
    <col min="9731" max="9731" width="62" style="240" customWidth="1"/>
    <col min="9732" max="9732" width="32.42578125" style="240" customWidth="1"/>
    <col min="9733" max="9733" width="27.5703125" style="240" bestFit="1" customWidth="1"/>
    <col min="9734" max="9734" width="18.5703125" style="240" customWidth="1"/>
    <col min="9735" max="9735" width="18.42578125" style="240" bestFit="1" customWidth="1"/>
    <col min="9736" max="9984" width="11.42578125" style="240"/>
    <col min="9985" max="9985" width="3.42578125" style="240" customWidth="1"/>
    <col min="9986" max="9986" width="17.85546875" style="240" customWidth="1"/>
    <col min="9987" max="9987" width="62" style="240" customWidth="1"/>
    <col min="9988" max="9988" width="32.42578125" style="240" customWidth="1"/>
    <col min="9989" max="9989" width="27.5703125" style="240" bestFit="1" customWidth="1"/>
    <col min="9990" max="9990" width="18.5703125" style="240" customWidth="1"/>
    <col min="9991" max="9991" width="18.42578125" style="240" bestFit="1" customWidth="1"/>
    <col min="9992" max="10240" width="11.42578125" style="240"/>
    <col min="10241" max="10241" width="3.42578125" style="240" customWidth="1"/>
    <col min="10242" max="10242" width="17.85546875" style="240" customWidth="1"/>
    <col min="10243" max="10243" width="62" style="240" customWidth="1"/>
    <col min="10244" max="10244" width="32.42578125" style="240" customWidth="1"/>
    <col min="10245" max="10245" width="27.5703125" style="240" bestFit="1" customWidth="1"/>
    <col min="10246" max="10246" width="18.5703125" style="240" customWidth="1"/>
    <col min="10247" max="10247" width="18.42578125" style="240" bestFit="1" customWidth="1"/>
    <col min="10248" max="10496" width="11.42578125" style="240"/>
    <col min="10497" max="10497" width="3.42578125" style="240" customWidth="1"/>
    <col min="10498" max="10498" width="17.85546875" style="240" customWidth="1"/>
    <col min="10499" max="10499" width="62" style="240" customWidth="1"/>
    <col min="10500" max="10500" width="32.42578125" style="240" customWidth="1"/>
    <col min="10501" max="10501" width="27.5703125" style="240" bestFit="1" customWidth="1"/>
    <col min="10502" max="10502" width="18.5703125" style="240" customWidth="1"/>
    <col min="10503" max="10503" width="18.42578125" style="240" bestFit="1" customWidth="1"/>
    <col min="10504" max="10752" width="11.42578125" style="240"/>
    <col min="10753" max="10753" width="3.42578125" style="240" customWidth="1"/>
    <col min="10754" max="10754" width="17.85546875" style="240" customWidth="1"/>
    <col min="10755" max="10755" width="62" style="240" customWidth="1"/>
    <col min="10756" max="10756" width="32.42578125" style="240" customWidth="1"/>
    <col min="10757" max="10757" width="27.5703125" style="240" bestFit="1" customWidth="1"/>
    <col min="10758" max="10758" width="18.5703125" style="240" customWidth="1"/>
    <col min="10759" max="10759" width="18.42578125" style="240" bestFit="1" customWidth="1"/>
    <col min="10760" max="11008" width="11.42578125" style="240"/>
    <col min="11009" max="11009" width="3.42578125" style="240" customWidth="1"/>
    <col min="11010" max="11010" width="17.85546875" style="240" customWidth="1"/>
    <col min="11011" max="11011" width="62" style="240" customWidth="1"/>
    <col min="11012" max="11012" width="32.42578125" style="240" customWidth="1"/>
    <col min="11013" max="11013" width="27.5703125" style="240" bestFit="1" customWidth="1"/>
    <col min="11014" max="11014" width="18.5703125" style="240" customWidth="1"/>
    <col min="11015" max="11015" width="18.42578125" style="240" bestFit="1" customWidth="1"/>
    <col min="11016" max="11264" width="11.42578125" style="240"/>
    <col min="11265" max="11265" width="3.42578125" style="240" customWidth="1"/>
    <col min="11266" max="11266" width="17.85546875" style="240" customWidth="1"/>
    <col min="11267" max="11267" width="62" style="240" customWidth="1"/>
    <col min="11268" max="11268" width="32.42578125" style="240" customWidth="1"/>
    <col min="11269" max="11269" width="27.5703125" style="240" bestFit="1" customWidth="1"/>
    <col min="11270" max="11270" width="18.5703125" style="240" customWidth="1"/>
    <col min="11271" max="11271" width="18.42578125" style="240" bestFit="1" customWidth="1"/>
    <col min="11272" max="11520" width="11.42578125" style="240"/>
    <col min="11521" max="11521" width="3.42578125" style="240" customWidth="1"/>
    <col min="11522" max="11522" width="17.85546875" style="240" customWidth="1"/>
    <col min="11523" max="11523" width="62" style="240" customWidth="1"/>
    <col min="11524" max="11524" width="32.42578125" style="240" customWidth="1"/>
    <col min="11525" max="11525" width="27.5703125" style="240" bestFit="1" customWidth="1"/>
    <col min="11526" max="11526" width="18.5703125" style="240" customWidth="1"/>
    <col min="11527" max="11527" width="18.42578125" style="240" bestFit="1" customWidth="1"/>
    <col min="11528" max="11776" width="11.42578125" style="240"/>
    <col min="11777" max="11777" width="3.42578125" style="240" customWidth="1"/>
    <col min="11778" max="11778" width="17.85546875" style="240" customWidth="1"/>
    <col min="11779" max="11779" width="62" style="240" customWidth="1"/>
    <col min="11780" max="11780" width="32.42578125" style="240" customWidth="1"/>
    <col min="11781" max="11781" width="27.5703125" style="240" bestFit="1" customWidth="1"/>
    <col min="11782" max="11782" width="18.5703125" style="240" customWidth="1"/>
    <col min="11783" max="11783" width="18.42578125" style="240" bestFit="1" customWidth="1"/>
    <col min="11784" max="12032" width="11.42578125" style="240"/>
    <col min="12033" max="12033" width="3.42578125" style="240" customWidth="1"/>
    <col min="12034" max="12034" width="17.85546875" style="240" customWidth="1"/>
    <col min="12035" max="12035" width="62" style="240" customWidth="1"/>
    <col min="12036" max="12036" width="32.42578125" style="240" customWidth="1"/>
    <col min="12037" max="12037" width="27.5703125" style="240" bestFit="1" customWidth="1"/>
    <col min="12038" max="12038" width="18.5703125" style="240" customWidth="1"/>
    <col min="12039" max="12039" width="18.42578125" style="240" bestFit="1" customWidth="1"/>
    <col min="12040" max="12288" width="11.42578125" style="240"/>
    <col min="12289" max="12289" width="3.42578125" style="240" customWidth="1"/>
    <col min="12290" max="12290" width="17.85546875" style="240" customWidth="1"/>
    <col min="12291" max="12291" width="62" style="240" customWidth="1"/>
    <col min="12292" max="12292" width="32.42578125" style="240" customWidth="1"/>
    <col min="12293" max="12293" width="27.5703125" style="240" bestFit="1" customWidth="1"/>
    <col min="12294" max="12294" width="18.5703125" style="240" customWidth="1"/>
    <col min="12295" max="12295" width="18.42578125" style="240" bestFit="1" customWidth="1"/>
    <col min="12296" max="12544" width="11.42578125" style="240"/>
    <col min="12545" max="12545" width="3.42578125" style="240" customWidth="1"/>
    <col min="12546" max="12546" width="17.85546875" style="240" customWidth="1"/>
    <col min="12547" max="12547" width="62" style="240" customWidth="1"/>
    <col min="12548" max="12548" width="32.42578125" style="240" customWidth="1"/>
    <col min="12549" max="12549" width="27.5703125" style="240" bestFit="1" customWidth="1"/>
    <col min="12550" max="12550" width="18.5703125" style="240" customWidth="1"/>
    <col min="12551" max="12551" width="18.42578125" style="240" bestFit="1" customWidth="1"/>
    <col min="12552" max="12800" width="11.42578125" style="240"/>
    <col min="12801" max="12801" width="3.42578125" style="240" customWidth="1"/>
    <col min="12802" max="12802" width="17.85546875" style="240" customWidth="1"/>
    <col min="12803" max="12803" width="62" style="240" customWidth="1"/>
    <col min="12804" max="12804" width="32.42578125" style="240" customWidth="1"/>
    <col min="12805" max="12805" width="27.5703125" style="240" bestFit="1" customWidth="1"/>
    <col min="12806" max="12806" width="18.5703125" style="240" customWidth="1"/>
    <col min="12807" max="12807" width="18.42578125" style="240" bestFit="1" customWidth="1"/>
    <col min="12808" max="13056" width="11.42578125" style="240"/>
    <col min="13057" max="13057" width="3.42578125" style="240" customWidth="1"/>
    <col min="13058" max="13058" width="17.85546875" style="240" customWidth="1"/>
    <col min="13059" max="13059" width="62" style="240" customWidth="1"/>
    <col min="13060" max="13060" width="32.42578125" style="240" customWidth="1"/>
    <col min="13061" max="13061" width="27.5703125" style="240" bestFit="1" customWidth="1"/>
    <col min="13062" max="13062" width="18.5703125" style="240" customWidth="1"/>
    <col min="13063" max="13063" width="18.42578125" style="240" bestFit="1" customWidth="1"/>
    <col min="13064" max="13312" width="11.42578125" style="240"/>
    <col min="13313" max="13313" width="3.42578125" style="240" customWidth="1"/>
    <col min="13314" max="13314" width="17.85546875" style="240" customWidth="1"/>
    <col min="13315" max="13315" width="62" style="240" customWidth="1"/>
    <col min="13316" max="13316" width="32.42578125" style="240" customWidth="1"/>
    <col min="13317" max="13317" width="27.5703125" style="240" bestFit="1" customWidth="1"/>
    <col min="13318" max="13318" width="18.5703125" style="240" customWidth="1"/>
    <col min="13319" max="13319" width="18.42578125" style="240" bestFit="1" customWidth="1"/>
    <col min="13320" max="13568" width="11.42578125" style="240"/>
    <col min="13569" max="13569" width="3.42578125" style="240" customWidth="1"/>
    <col min="13570" max="13570" width="17.85546875" style="240" customWidth="1"/>
    <col min="13571" max="13571" width="62" style="240" customWidth="1"/>
    <col min="13572" max="13572" width="32.42578125" style="240" customWidth="1"/>
    <col min="13573" max="13573" width="27.5703125" style="240" bestFit="1" customWidth="1"/>
    <col min="13574" max="13574" width="18.5703125" style="240" customWidth="1"/>
    <col min="13575" max="13575" width="18.42578125" style="240" bestFit="1" customWidth="1"/>
    <col min="13576" max="13824" width="11.42578125" style="240"/>
    <col min="13825" max="13825" width="3.42578125" style="240" customWidth="1"/>
    <col min="13826" max="13826" width="17.85546875" style="240" customWidth="1"/>
    <col min="13827" max="13827" width="62" style="240" customWidth="1"/>
    <col min="13828" max="13828" width="32.42578125" style="240" customWidth="1"/>
    <col min="13829" max="13829" width="27.5703125" style="240" bestFit="1" customWidth="1"/>
    <col min="13830" max="13830" width="18.5703125" style="240" customWidth="1"/>
    <col min="13831" max="13831" width="18.42578125" style="240" bestFit="1" customWidth="1"/>
    <col min="13832" max="14080" width="11.42578125" style="240"/>
    <col min="14081" max="14081" width="3.42578125" style="240" customWidth="1"/>
    <col min="14082" max="14082" width="17.85546875" style="240" customWidth="1"/>
    <col min="14083" max="14083" width="62" style="240" customWidth="1"/>
    <col min="14084" max="14084" width="32.42578125" style="240" customWidth="1"/>
    <col min="14085" max="14085" width="27.5703125" style="240" bestFit="1" customWidth="1"/>
    <col min="14086" max="14086" width="18.5703125" style="240" customWidth="1"/>
    <col min="14087" max="14087" width="18.42578125" style="240" bestFit="1" customWidth="1"/>
    <col min="14088" max="14336" width="11.42578125" style="240"/>
    <col min="14337" max="14337" width="3.42578125" style="240" customWidth="1"/>
    <col min="14338" max="14338" width="17.85546875" style="240" customWidth="1"/>
    <col min="14339" max="14339" width="62" style="240" customWidth="1"/>
    <col min="14340" max="14340" width="32.42578125" style="240" customWidth="1"/>
    <col min="14341" max="14341" width="27.5703125" style="240" bestFit="1" customWidth="1"/>
    <col min="14342" max="14342" width="18.5703125" style="240" customWidth="1"/>
    <col min="14343" max="14343" width="18.42578125" style="240" bestFit="1" customWidth="1"/>
    <col min="14344" max="14592" width="11.42578125" style="240"/>
    <col min="14593" max="14593" width="3.42578125" style="240" customWidth="1"/>
    <col min="14594" max="14594" width="17.85546875" style="240" customWidth="1"/>
    <col min="14595" max="14595" width="62" style="240" customWidth="1"/>
    <col min="14596" max="14596" width="32.42578125" style="240" customWidth="1"/>
    <col min="14597" max="14597" width="27.5703125" style="240" bestFit="1" customWidth="1"/>
    <col min="14598" max="14598" width="18.5703125" style="240" customWidth="1"/>
    <col min="14599" max="14599" width="18.42578125" style="240" bestFit="1" customWidth="1"/>
    <col min="14600" max="14848" width="11.42578125" style="240"/>
    <col min="14849" max="14849" width="3.42578125" style="240" customWidth="1"/>
    <col min="14850" max="14850" width="17.85546875" style="240" customWidth="1"/>
    <col min="14851" max="14851" width="62" style="240" customWidth="1"/>
    <col min="14852" max="14852" width="32.42578125" style="240" customWidth="1"/>
    <col min="14853" max="14853" width="27.5703125" style="240" bestFit="1" customWidth="1"/>
    <col min="14854" max="14854" width="18.5703125" style="240" customWidth="1"/>
    <col min="14855" max="14855" width="18.42578125" style="240" bestFit="1" customWidth="1"/>
    <col min="14856" max="15104" width="11.42578125" style="240"/>
    <col min="15105" max="15105" width="3.42578125" style="240" customWidth="1"/>
    <col min="15106" max="15106" width="17.85546875" style="240" customWidth="1"/>
    <col min="15107" max="15107" width="62" style="240" customWidth="1"/>
    <col min="15108" max="15108" width="32.42578125" style="240" customWidth="1"/>
    <col min="15109" max="15109" width="27.5703125" style="240" bestFit="1" customWidth="1"/>
    <col min="15110" max="15110" width="18.5703125" style="240" customWidth="1"/>
    <col min="15111" max="15111" width="18.42578125" style="240" bestFit="1" customWidth="1"/>
    <col min="15112" max="15360" width="11.42578125" style="240"/>
    <col min="15361" max="15361" width="3.42578125" style="240" customWidth="1"/>
    <col min="15362" max="15362" width="17.85546875" style="240" customWidth="1"/>
    <col min="15363" max="15363" width="62" style="240" customWidth="1"/>
    <col min="15364" max="15364" width="32.42578125" style="240" customWidth="1"/>
    <col min="15365" max="15365" width="27.5703125" style="240" bestFit="1" customWidth="1"/>
    <col min="15366" max="15366" width="18.5703125" style="240" customWidth="1"/>
    <col min="15367" max="15367" width="18.42578125" style="240" bestFit="1" customWidth="1"/>
    <col min="15368" max="15616" width="11.42578125" style="240"/>
    <col min="15617" max="15617" width="3.42578125" style="240" customWidth="1"/>
    <col min="15618" max="15618" width="17.85546875" style="240" customWidth="1"/>
    <col min="15619" max="15619" width="62" style="240" customWidth="1"/>
    <col min="15620" max="15620" width="32.42578125" style="240" customWidth="1"/>
    <col min="15621" max="15621" width="27.5703125" style="240" bestFit="1" customWidth="1"/>
    <col min="15622" max="15622" width="18.5703125" style="240" customWidth="1"/>
    <col min="15623" max="15623" width="18.42578125" style="240" bestFit="1" customWidth="1"/>
    <col min="15624" max="15872" width="11.42578125" style="240"/>
    <col min="15873" max="15873" width="3.42578125" style="240" customWidth="1"/>
    <col min="15874" max="15874" width="17.85546875" style="240" customWidth="1"/>
    <col min="15875" max="15875" width="62" style="240" customWidth="1"/>
    <col min="15876" max="15876" width="32.42578125" style="240" customWidth="1"/>
    <col min="15877" max="15877" width="27.5703125" style="240" bestFit="1" customWidth="1"/>
    <col min="15878" max="15878" width="18.5703125" style="240" customWidth="1"/>
    <col min="15879" max="15879" width="18.42578125" style="240" bestFit="1" customWidth="1"/>
    <col min="15880" max="16128" width="11.42578125" style="240"/>
    <col min="16129" max="16129" width="3.42578125" style="240" customWidth="1"/>
    <col min="16130" max="16130" width="17.85546875" style="240" customWidth="1"/>
    <col min="16131" max="16131" width="62" style="240" customWidth="1"/>
    <col min="16132" max="16132" width="32.42578125" style="240" customWidth="1"/>
    <col min="16133" max="16133" width="27.5703125" style="240" bestFit="1" customWidth="1"/>
    <col min="16134" max="16134" width="18.5703125" style="240" customWidth="1"/>
    <col min="16135" max="16135" width="18.42578125" style="240" bestFit="1" customWidth="1"/>
    <col min="16136" max="16384" width="11.42578125" style="240"/>
  </cols>
  <sheetData>
    <row r="1" spans="2:5" ht="15.75" customHeight="1">
      <c r="B1" s="465"/>
      <c r="C1" s="465"/>
      <c r="D1" s="465"/>
    </row>
    <row r="2" spans="2:5" ht="15" customHeight="1">
      <c r="B2" s="466" t="s">
        <v>187</v>
      </c>
      <c r="C2" s="466"/>
      <c r="D2" s="466"/>
    </row>
    <row r="3" spans="2:5" ht="12.75">
      <c r="B3" s="467" t="s">
        <v>207</v>
      </c>
      <c r="C3" s="467"/>
      <c r="D3" s="467"/>
    </row>
    <row r="4" spans="2:5" ht="12.75">
      <c r="B4" s="464" t="s">
        <v>737</v>
      </c>
      <c r="C4" s="464"/>
      <c r="D4" s="464"/>
    </row>
    <row r="5" spans="2:5" ht="14.25" customHeight="1">
      <c r="B5" s="468" t="s">
        <v>711</v>
      </c>
      <c r="C5" s="468"/>
      <c r="D5" s="468"/>
    </row>
    <row r="6" spans="2:5" ht="5.25" customHeight="1">
      <c r="B6" s="464"/>
      <c r="C6" s="464"/>
      <c r="D6" s="464"/>
    </row>
    <row r="7" spans="2:5" ht="12.75">
      <c r="B7" s="458" t="s">
        <v>208</v>
      </c>
      <c r="C7" s="458" t="s">
        <v>75</v>
      </c>
      <c r="D7" s="458" t="s">
        <v>209</v>
      </c>
    </row>
    <row r="8" spans="2:5" ht="19.5" customHeight="1">
      <c r="B8" s="458"/>
      <c r="C8" s="458"/>
      <c r="D8" s="458"/>
    </row>
    <row r="9" spans="2:5">
      <c r="B9" s="241" t="s">
        <v>210</v>
      </c>
      <c r="C9" s="241" t="s">
        <v>211</v>
      </c>
      <c r="D9" s="242"/>
    </row>
    <row r="10" spans="2:5" ht="18" customHeight="1">
      <c r="B10" s="243">
        <v>1.1000000000000001</v>
      </c>
      <c r="C10" s="244" t="s">
        <v>212</v>
      </c>
      <c r="D10" s="245">
        <v>15079740289.619999</v>
      </c>
      <c r="E10" s="246"/>
    </row>
    <row r="11" spans="2:5">
      <c r="B11" s="243" t="s">
        <v>213</v>
      </c>
      <c r="C11" s="243" t="s">
        <v>82</v>
      </c>
      <c r="D11" s="247">
        <v>1265940450</v>
      </c>
    </row>
    <row r="12" spans="2:5">
      <c r="B12" s="248" t="s">
        <v>214</v>
      </c>
      <c r="C12" s="248" t="s">
        <v>215</v>
      </c>
      <c r="D12" s="249">
        <v>16223171</v>
      </c>
    </row>
    <row r="13" spans="2:5">
      <c r="B13" s="248" t="s">
        <v>216</v>
      </c>
      <c r="C13" s="248" t="s">
        <v>217</v>
      </c>
      <c r="D13" s="250">
        <v>937941</v>
      </c>
    </row>
    <row r="14" spans="2:5">
      <c r="B14" s="248" t="s">
        <v>218</v>
      </c>
      <c r="C14" s="248" t="s">
        <v>219</v>
      </c>
      <c r="D14" s="250">
        <v>15285230</v>
      </c>
    </row>
    <row r="15" spans="2:5">
      <c r="B15" s="248" t="s">
        <v>220</v>
      </c>
      <c r="C15" s="248" t="s">
        <v>221</v>
      </c>
      <c r="D15" s="250">
        <v>0</v>
      </c>
    </row>
    <row r="16" spans="2:5">
      <c r="B16" s="248" t="s">
        <v>222</v>
      </c>
      <c r="C16" s="248" t="s">
        <v>223</v>
      </c>
      <c r="D16" s="251">
        <v>853332089</v>
      </c>
    </row>
    <row r="17" spans="2:4">
      <c r="B17" s="248" t="s">
        <v>224</v>
      </c>
      <c r="C17" s="248" t="s">
        <v>225</v>
      </c>
      <c r="D17" s="250">
        <v>0</v>
      </c>
    </row>
    <row r="18" spans="2:4">
      <c r="B18" s="248" t="s">
        <v>226</v>
      </c>
      <c r="C18" s="248" t="s">
        <v>227</v>
      </c>
      <c r="D18" s="250">
        <v>109864018</v>
      </c>
    </row>
    <row r="19" spans="2:4" ht="28.5">
      <c r="B19" s="248" t="s">
        <v>228</v>
      </c>
      <c r="C19" s="248" t="s">
        <v>229</v>
      </c>
      <c r="D19" s="250">
        <v>0</v>
      </c>
    </row>
    <row r="20" spans="2:4">
      <c r="B20" s="248" t="s">
        <v>230</v>
      </c>
      <c r="C20" s="248" t="s">
        <v>231</v>
      </c>
      <c r="D20" s="250">
        <v>0</v>
      </c>
    </row>
    <row r="21" spans="2:4">
      <c r="B21" s="248" t="s">
        <v>232</v>
      </c>
      <c r="C21" s="248" t="s">
        <v>233</v>
      </c>
      <c r="D21" s="250">
        <v>0</v>
      </c>
    </row>
    <row r="22" spans="2:4">
      <c r="B22" s="248" t="s">
        <v>234</v>
      </c>
      <c r="C22" s="248" t="s">
        <v>235</v>
      </c>
      <c r="D22" s="252">
        <v>283413206</v>
      </c>
    </row>
    <row r="23" spans="2:4">
      <c r="B23" s="248" t="s">
        <v>236</v>
      </c>
      <c r="C23" s="248" t="s">
        <v>237</v>
      </c>
      <c r="D23" s="252">
        <v>3107966</v>
      </c>
    </row>
    <row r="24" spans="2:4">
      <c r="B24" s="243" t="s">
        <v>238</v>
      </c>
      <c r="C24" s="243" t="s">
        <v>239</v>
      </c>
      <c r="D24" s="249">
        <v>0</v>
      </c>
    </row>
    <row r="25" spans="2:4">
      <c r="B25" s="248" t="s">
        <v>240</v>
      </c>
      <c r="C25" s="248" t="s">
        <v>241</v>
      </c>
      <c r="D25" s="250">
        <v>0</v>
      </c>
    </row>
    <row r="26" spans="2:4">
      <c r="B26" s="248" t="s">
        <v>242</v>
      </c>
      <c r="C26" s="248" t="s">
        <v>243</v>
      </c>
      <c r="D26" s="250">
        <v>0</v>
      </c>
    </row>
    <row r="27" spans="2:4" ht="28.5">
      <c r="B27" s="248" t="s">
        <v>244</v>
      </c>
      <c r="C27" s="248" t="s">
        <v>245</v>
      </c>
      <c r="D27" s="250">
        <v>0</v>
      </c>
    </row>
    <row r="28" spans="2:4">
      <c r="B28" s="248" t="s">
        <v>246</v>
      </c>
      <c r="C28" s="248" t="s">
        <v>247</v>
      </c>
      <c r="D28" s="250">
        <v>0</v>
      </c>
    </row>
    <row r="29" spans="2:4">
      <c r="B29" s="243" t="s">
        <v>248</v>
      </c>
      <c r="C29" s="243" t="s">
        <v>86</v>
      </c>
      <c r="D29" s="247">
        <v>0</v>
      </c>
    </row>
    <row r="30" spans="2:4">
      <c r="B30" s="243" t="s">
        <v>249</v>
      </c>
      <c r="C30" s="243" t="s">
        <v>250</v>
      </c>
      <c r="D30" s="249">
        <v>822260909.75</v>
      </c>
    </row>
    <row r="31" spans="2:4">
      <c r="B31" s="248" t="s">
        <v>251</v>
      </c>
      <c r="C31" s="248" t="s">
        <v>252</v>
      </c>
      <c r="D31" s="252">
        <v>522529476.55000001</v>
      </c>
    </row>
    <row r="32" spans="2:4">
      <c r="B32" s="248" t="s">
        <v>253</v>
      </c>
      <c r="C32" s="248" t="s">
        <v>254</v>
      </c>
      <c r="D32" s="252">
        <v>219376081.88999999</v>
      </c>
    </row>
    <row r="33" spans="2:4">
      <c r="B33" s="248" t="s">
        <v>255</v>
      </c>
      <c r="C33" s="248" t="s">
        <v>256</v>
      </c>
      <c r="D33" s="252">
        <v>80355351.310000002</v>
      </c>
    </row>
    <row r="34" spans="2:4">
      <c r="B34" s="243" t="s">
        <v>257</v>
      </c>
      <c r="C34" s="243" t="s">
        <v>258</v>
      </c>
      <c r="D34" s="247">
        <v>0</v>
      </c>
    </row>
    <row r="35" spans="2:4">
      <c r="B35" s="248" t="s">
        <v>259</v>
      </c>
      <c r="C35" s="248" t="s">
        <v>260</v>
      </c>
      <c r="D35" s="249">
        <v>0</v>
      </c>
    </row>
    <row r="36" spans="2:4">
      <c r="B36" s="248" t="s">
        <v>261</v>
      </c>
      <c r="C36" s="248" t="s">
        <v>262</v>
      </c>
      <c r="D36" s="250">
        <v>0</v>
      </c>
    </row>
    <row r="37" spans="2:4">
      <c r="B37" s="248" t="s">
        <v>263</v>
      </c>
      <c r="C37" s="248" t="s">
        <v>264</v>
      </c>
      <c r="D37" s="250">
        <v>0</v>
      </c>
    </row>
    <row r="38" spans="2:4">
      <c r="B38" s="248" t="s">
        <v>265</v>
      </c>
      <c r="C38" s="248" t="s">
        <v>266</v>
      </c>
      <c r="D38" s="250">
        <v>0</v>
      </c>
    </row>
    <row r="39" spans="2:4">
      <c r="B39" s="248" t="s">
        <v>267</v>
      </c>
      <c r="C39" s="248" t="s">
        <v>268</v>
      </c>
      <c r="D39" s="250">
        <v>0</v>
      </c>
    </row>
    <row r="40" spans="2:4">
      <c r="B40" s="248" t="s">
        <v>269</v>
      </c>
      <c r="C40" s="248" t="s">
        <v>270</v>
      </c>
      <c r="D40" s="250">
        <v>0</v>
      </c>
    </row>
    <row r="41" spans="2:4" ht="28.5">
      <c r="B41" s="243" t="s">
        <v>271</v>
      </c>
      <c r="C41" s="243" t="s">
        <v>272</v>
      </c>
      <c r="D41" s="249">
        <v>0</v>
      </c>
    </row>
    <row r="42" spans="2:4">
      <c r="B42" s="248" t="s">
        <v>273</v>
      </c>
      <c r="C42" s="248" t="s">
        <v>274</v>
      </c>
      <c r="D42" s="250">
        <v>0</v>
      </c>
    </row>
    <row r="43" spans="2:4">
      <c r="B43" s="248" t="s">
        <v>275</v>
      </c>
      <c r="C43" s="248" t="s">
        <v>276</v>
      </c>
      <c r="D43" s="250">
        <v>0</v>
      </c>
    </row>
    <row r="44" spans="2:4">
      <c r="B44" s="248" t="s">
        <v>277</v>
      </c>
      <c r="C44" s="248" t="s">
        <v>278</v>
      </c>
      <c r="D44" s="250">
        <v>0</v>
      </c>
    </row>
    <row r="45" spans="2:4" ht="28.5">
      <c r="B45" s="243" t="s">
        <v>279</v>
      </c>
      <c r="C45" s="243" t="s">
        <v>280</v>
      </c>
      <c r="D45" s="249">
        <v>0</v>
      </c>
    </row>
    <row r="46" spans="2:4" ht="28.5">
      <c r="B46" s="248" t="s">
        <v>281</v>
      </c>
      <c r="C46" s="248" t="s">
        <v>282</v>
      </c>
      <c r="D46" s="250">
        <v>0</v>
      </c>
    </row>
    <row r="47" spans="2:4" ht="28.5">
      <c r="B47" s="248" t="s">
        <v>283</v>
      </c>
      <c r="C47" s="248" t="s">
        <v>284</v>
      </c>
      <c r="D47" s="250">
        <v>0</v>
      </c>
    </row>
    <row r="48" spans="2:4">
      <c r="B48" s="243" t="s">
        <v>285</v>
      </c>
      <c r="C48" s="243" t="s">
        <v>286</v>
      </c>
      <c r="D48" s="247">
        <v>6594660672.0100002</v>
      </c>
    </row>
    <row r="49" spans="2:4">
      <c r="B49" s="248" t="s">
        <v>287</v>
      </c>
      <c r="C49" s="248" t="s">
        <v>288</v>
      </c>
      <c r="D49" s="250">
        <v>0</v>
      </c>
    </row>
    <row r="50" spans="2:4">
      <c r="B50" s="248" t="s">
        <v>289</v>
      </c>
      <c r="C50" s="248" t="s">
        <v>290</v>
      </c>
      <c r="D50" s="249">
        <v>6594660672.0100002</v>
      </c>
    </row>
    <row r="51" spans="2:4">
      <c r="B51" s="248" t="s">
        <v>291</v>
      </c>
      <c r="C51" s="248" t="s">
        <v>292</v>
      </c>
      <c r="D51" s="250">
        <v>0</v>
      </c>
    </row>
    <row r="52" spans="2:4">
      <c r="B52" s="248" t="s">
        <v>293</v>
      </c>
      <c r="C52" s="248" t="s">
        <v>294</v>
      </c>
      <c r="D52" s="250">
        <v>6594660672.0100002</v>
      </c>
    </row>
    <row r="53" spans="2:4">
      <c r="B53" s="248" t="s">
        <v>295</v>
      </c>
      <c r="C53" s="248" t="s">
        <v>296</v>
      </c>
      <c r="D53" s="250">
        <v>0</v>
      </c>
    </row>
    <row r="54" spans="2:4">
      <c r="B54" s="248" t="s">
        <v>297</v>
      </c>
      <c r="C54" s="248" t="s">
        <v>298</v>
      </c>
      <c r="D54" s="249">
        <v>0</v>
      </c>
    </row>
    <row r="55" spans="2:4">
      <c r="B55" s="248" t="s">
        <v>299</v>
      </c>
      <c r="C55" s="248" t="s">
        <v>300</v>
      </c>
      <c r="D55" s="250">
        <v>0</v>
      </c>
    </row>
    <row r="56" spans="2:4">
      <c r="B56" s="248" t="s">
        <v>301</v>
      </c>
      <c r="C56" s="248" t="s">
        <v>302</v>
      </c>
      <c r="D56" s="250">
        <v>0</v>
      </c>
    </row>
    <row r="57" spans="2:4">
      <c r="B57" s="248" t="s">
        <v>303</v>
      </c>
      <c r="C57" s="248" t="s">
        <v>304</v>
      </c>
      <c r="D57" s="250">
        <v>0</v>
      </c>
    </row>
    <row r="58" spans="2:4">
      <c r="B58" s="243" t="s">
        <v>305</v>
      </c>
      <c r="C58" s="243" t="s">
        <v>103</v>
      </c>
      <c r="D58" s="258">
        <v>6396878257.8599997</v>
      </c>
    </row>
    <row r="59" spans="2:4">
      <c r="B59" s="243"/>
      <c r="C59" s="243"/>
      <c r="D59" s="253"/>
    </row>
    <row r="60" spans="2:4" ht="20.25" customHeight="1">
      <c r="B60" s="243">
        <v>1.2</v>
      </c>
      <c r="C60" s="244" t="s">
        <v>306</v>
      </c>
      <c r="D60" s="245">
        <v>65771064.710000001</v>
      </c>
    </row>
    <row r="61" spans="2:4">
      <c r="B61" s="243" t="s">
        <v>307</v>
      </c>
      <c r="C61" s="243" t="s">
        <v>308</v>
      </c>
      <c r="D61" s="249">
        <v>0</v>
      </c>
    </row>
    <row r="62" spans="2:4">
      <c r="B62" s="248" t="s">
        <v>309</v>
      </c>
      <c r="C62" s="248" t="s">
        <v>310</v>
      </c>
      <c r="D62" s="254">
        <v>0</v>
      </c>
    </row>
    <row r="63" spans="2:4">
      <c r="B63" s="248" t="s">
        <v>311</v>
      </c>
      <c r="C63" s="248" t="s">
        <v>312</v>
      </c>
      <c r="D63" s="254">
        <v>0</v>
      </c>
    </row>
    <row r="64" spans="2:4">
      <c r="B64" s="248" t="s">
        <v>313</v>
      </c>
      <c r="C64" s="248" t="s">
        <v>314</v>
      </c>
      <c r="D64" s="254">
        <v>0</v>
      </c>
    </row>
    <row r="65" spans="2:4">
      <c r="B65" s="243" t="s">
        <v>315</v>
      </c>
      <c r="C65" s="243" t="s">
        <v>316</v>
      </c>
      <c r="D65" s="249">
        <v>0</v>
      </c>
    </row>
    <row r="66" spans="2:4">
      <c r="B66" s="248" t="s">
        <v>317</v>
      </c>
      <c r="C66" s="248" t="s">
        <v>318</v>
      </c>
      <c r="D66" s="250">
        <v>0</v>
      </c>
    </row>
    <row r="67" spans="2:4">
      <c r="B67" s="248" t="s">
        <v>319</v>
      </c>
      <c r="C67" s="248" t="s">
        <v>320</v>
      </c>
      <c r="D67" s="250">
        <v>0</v>
      </c>
    </row>
    <row r="68" spans="2:4">
      <c r="B68" s="248" t="s">
        <v>321</v>
      </c>
      <c r="C68" s="248" t="s">
        <v>322</v>
      </c>
      <c r="D68" s="250">
        <v>0</v>
      </c>
    </row>
    <row r="69" spans="2:4">
      <c r="B69" s="248" t="s">
        <v>323</v>
      </c>
      <c r="C69" s="248" t="s">
        <v>324</v>
      </c>
      <c r="D69" s="250">
        <v>0</v>
      </c>
    </row>
    <row r="70" spans="2:4">
      <c r="B70" s="248" t="s">
        <v>325</v>
      </c>
      <c r="C70" s="248" t="s">
        <v>326</v>
      </c>
      <c r="D70" s="250">
        <v>0</v>
      </c>
    </row>
    <row r="71" spans="2:4">
      <c r="B71" s="248" t="s">
        <v>327</v>
      </c>
      <c r="C71" s="248" t="s">
        <v>328</v>
      </c>
      <c r="D71" s="250">
        <v>0</v>
      </c>
    </row>
    <row r="72" spans="2:4">
      <c r="B72" s="248" t="s">
        <v>329</v>
      </c>
      <c r="C72" s="248" t="s">
        <v>330</v>
      </c>
      <c r="D72" s="250">
        <v>0</v>
      </c>
    </row>
    <row r="73" spans="2:4" ht="28.5">
      <c r="B73" s="243" t="s">
        <v>331</v>
      </c>
      <c r="C73" s="243" t="s">
        <v>332</v>
      </c>
      <c r="D73" s="249">
        <v>65771064.710000001</v>
      </c>
    </row>
    <row r="74" spans="2:4">
      <c r="B74" s="248" t="s">
        <v>333</v>
      </c>
      <c r="C74" s="248" t="s">
        <v>334</v>
      </c>
      <c r="D74" s="250">
        <v>65771064.710000001</v>
      </c>
    </row>
    <row r="75" spans="2:4">
      <c r="B75" s="248" t="s">
        <v>335</v>
      </c>
      <c r="C75" s="248" t="s">
        <v>336</v>
      </c>
      <c r="D75" s="250">
        <v>0</v>
      </c>
    </row>
    <row r="76" spans="2:4">
      <c r="B76" s="248" t="s">
        <v>337</v>
      </c>
      <c r="C76" s="248" t="s">
        <v>338</v>
      </c>
      <c r="D76" s="250">
        <v>0</v>
      </c>
    </row>
    <row r="77" spans="2:4">
      <c r="B77" s="248" t="s">
        <v>339</v>
      </c>
      <c r="C77" s="248" t="s">
        <v>116</v>
      </c>
      <c r="D77" s="250">
        <v>0</v>
      </c>
    </row>
    <row r="78" spans="2:4">
      <c r="B78" s="243" t="s">
        <v>340</v>
      </c>
      <c r="C78" s="243" t="s">
        <v>341</v>
      </c>
      <c r="D78" s="247">
        <v>0</v>
      </c>
    </row>
    <row r="79" spans="2:4">
      <c r="B79" s="248" t="s">
        <v>342</v>
      </c>
      <c r="C79" s="248" t="s">
        <v>288</v>
      </c>
      <c r="D79" s="250">
        <v>0</v>
      </c>
    </row>
    <row r="80" spans="2:4">
      <c r="B80" s="248" t="s">
        <v>343</v>
      </c>
      <c r="C80" s="248" t="s">
        <v>290</v>
      </c>
      <c r="D80" s="249">
        <v>0</v>
      </c>
    </row>
    <row r="81" spans="2:6">
      <c r="B81" s="248" t="s">
        <v>344</v>
      </c>
      <c r="C81" s="248" t="s">
        <v>292</v>
      </c>
      <c r="D81" s="250">
        <v>0</v>
      </c>
    </row>
    <row r="82" spans="2:6">
      <c r="B82" s="248" t="s">
        <v>345</v>
      </c>
      <c r="C82" s="248" t="s">
        <v>294</v>
      </c>
      <c r="D82" s="250">
        <v>0</v>
      </c>
    </row>
    <row r="83" spans="2:6">
      <c r="B83" s="248" t="s">
        <v>346</v>
      </c>
      <c r="C83" s="248" t="s">
        <v>296</v>
      </c>
      <c r="D83" s="250">
        <v>0</v>
      </c>
    </row>
    <row r="84" spans="2:6">
      <c r="B84" s="248" t="s">
        <v>347</v>
      </c>
      <c r="C84" s="248" t="s">
        <v>298</v>
      </c>
      <c r="D84" s="249">
        <v>0</v>
      </c>
    </row>
    <row r="85" spans="2:6">
      <c r="B85" s="248" t="s">
        <v>348</v>
      </c>
      <c r="C85" s="248" t="s">
        <v>300</v>
      </c>
      <c r="D85" s="250">
        <v>0</v>
      </c>
    </row>
    <row r="86" spans="2:6">
      <c r="B86" s="248" t="s">
        <v>349</v>
      </c>
      <c r="C86" s="248" t="s">
        <v>302</v>
      </c>
      <c r="D86" s="250">
        <v>0</v>
      </c>
    </row>
    <row r="87" spans="2:6">
      <c r="B87" s="248" t="s">
        <v>350</v>
      </c>
      <c r="C87" s="248" t="s">
        <v>304</v>
      </c>
      <c r="D87" s="250">
        <v>0</v>
      </c>
    </row>
    <row r="88" spans="2:6" ht="28.5">
      <c r="B88" s="243" t="s">
        <v>351</v>
      </c>
      <c r="C88" s="243" t="s">
        <v>352</v>
      </c>
      <c r="D88" s="249">
        <v>0</v>
      </c>
    </row>
    <row r="89" spans="2:6" ht="28.5">
      <c r="B89" s="248" t="s">
        <v>353</v>
      </c>
      <c r="C89" s="248" t="s">
        <v>354</v>
      </c>
      <c r="D89" s="250">
        <v>0</v>
      </c>
    </row>
    <row r="90" spans="2:6">
      <c r="B90" s="248" t="s">
        <v>355</v>
      </c>
      <c r="C90" s="248" t="s">
        <v>356</v>
      </c>
      <c r="D90" s="250">
        <v>0</v>
      </c>
    </row>
    <row r="91" spans="2:6">
      <c r="B91" s="248" t="s">
        <v>357</v>
      </c>
      <c r="C91" s="248" t="s">
        <v>358</v>
      </c>
      <c r="D91" s="250">
        <v>0</v>
      </c>
    </row>
    <row r="92" spans="2:6">
      <c r="B92" s="248" t="s">
        <v>359</v>
      </c>
      <c r="C92" s="248" t="s">
        <v>360</v>
      </c>
      <c r="D92" s="250">
        <v>0</v>
      </c>
    </row>
    <row r="93" spans="2:6" ht="20.25" customHeight="1">
      <c r="B93" s="459" t="s">
        <v>361</v>
      </c>
      <c r="C93" s="460"/>
      <c r="D93" s="255">
        <v>15145511354.329998</v>
      </c>
      <c r="E93" s="256"/>
      <c r="F93" s="256"/>
    </row>
    <row r="94" spans="2:6" ht="12.75" customHeight="1">
      <c r="B94" s="257"/>
      <c r="C94" s="257"/>
      <c r="D94" s="251"/>
    </row>
    <row r="95" spans="2:6">
      <c r="B95" s="243">
        <v>2</v>
      </c>
      <c r="C95" s="243" t="s">
        <v>362</v>
      </c>
      <c r="D95" s="247"/>
    </row>
    <row r="96" spans="2:6">
      <c r="B96" s="243">
        <v>2.1</v>
      </c>
      <c r="C96" s="244" t="s">
        <v>363</v>
      </c>
      <c r="D96" s="245">
        <v>11918940512.780001</v>
      </c>
    </row>
    <row r="97" spans="2:4" ht="28.5">
      <c r="B97" s="243" t="s">
        <v>364</v>
      </c>
      <c r="C97" s="243" t="s">
        <v>365</v>
      </c>
      <c r="D97" s="249">
        <v>4222388101.9400001</v>
      </c>
    </row>
    <row r="98" spans="2:4">
      <c r="B98" s="248" t="s">
        <v>366</v>
      </c>
      <c r="C98" s="248" t="s">
        <v>367</v>
      </c>
      <c r="D98" s="250">
        <v>3414523245.1399999</v>
      </c>
    </row>
    <row r="99" spans="2:4">
      <c r="B99" s="248" t="s">
        <v>368</v>
      </c>
      <c r="C99" s="248" t="s">
        <v>369</v>
      </c>
      <c r="D99" s="250">
        <v>742093792.09000003</v>
      </c>
    </row>
    <row r="100" spans="2:4">
      <c r="B100" s="248" t="s">
        <v>370</v>
      </c>
      <c r="C100" s="248" t="s">
        <v>371</v>
      </c>
      <c r="D100" s="250">
        <v>0</v>
      </c>
    </row>
    <row r="101" spans="2:4">
      <c r="B101" s="248" t="s">
        <v>372</v>
      </c>
      <c r="C101" s="248" t="s">
        <v>334</v>
      </c>
      <c r="D101" s="250">
        <v>65771064.710000001</v>
      </c>
    </row>
    <row r="102" spans="2:4">
      <c r="B102" s="248" t="s">
        <v>373</v>
      </c>
      <c r="C102" s="248" t="s">
        <v>336</v>
      </c>
      <c r="D102" s="250">
        <v>0</v>
      </c>
    </row>
    <row r="103" spans="2:4" ht="28.5">
      <c r="B103" s="248" t="s">
        <v>374</v>
      </c>
      <c r="C103" s="248" t="s">
        <v>375</v>
      </c>
      <c r="D103" s="250">
        <v>0</v>
      </c>
    </row>
    <row r="104" spans="2:4">
      <c r="B104" s="243" t="s">
        <v>376</v>
      </c>
      <c r="C104" s="243" t="s">
        <v>377</v>
      </c>
      <c r="D104" s="247">
        <v>0</v>
      </c>
    </row>
    <row r="105" spans="2:4">
      <c r="B105" s="243" t="s">
        <v>378</v>
      </c>
      <c r="C105" s="243" t="s">
        <v>379</v>
      </c>
      <c r="D105" s="249">
        <v>153714926.83000001</v>
      </c>
    </row>
    <row r="106" spans="2:4">
      <c r="B106" s="248" t="s">
        <v>380</v>
      </c>
      <c r="C106" s="248" t="s">
        <v>260</v>
      </c>
      <c r="D106" s="249">
        <v>150525167.58000001</v>
      </c>
    </row>
    <row r="107" spans="2:4">
      <c r="B107" s="248" t="s">
        <v>381</v>
      </c>
      <c r="C107" s="248" t="s">
        <v>382</v>
      </c>
      <c r="D107" s="252">
        <v>150525167.58000001</v>
      </c>
    </row>
    <row r="108" spans="2:4">
      <c r="B108" s="248" t="s">
        <v>383</v>
      </c>
      <c r="C108" s="248" t="s">
        <v>384</v>
      </c>
      <c r="D108" s="250">
        <v>0</v>
      </c>
    </row>
    <row r="109" spans="2:4">
      <c r="B109" s="248" t="s">
        <v>385</v>
      </c>
      <c r="C109" s="248" t="s">
        <v>386</v>
      </c>
      <c r="D109" s="249">
        <v>3189759.25</v>
      </c>
    </row>
    <row r="110" spans="2:4">
      <c r="B110" s="248" t="s">
        <v>387</v>
      </c>
      <c r="C110" s="248" t="s">
        <v>266</v>
      </c>
      <c r="D110" s="250">
        <v>0</v>
      </c>
    </row>
    <row r="111" spans="2:4">
      <c r="B111" s="248" t="s">
        <v>388</v>
      </c>
      <c r="C111" s="248" t="s">
        <v>268</v>
      </c>
      <c r="D111" s="250">
        <v>0</v>
      </c>
    </row>
    <row r="112" spans="2:4">
      <c r="B112" s="243" t="s">
        <v>389</v>
      </c>
      <c r="C112" s="243" t="s">
        <v>390</v>
      </c>
      <c r="D112" s="247">
        <v>0</v>
      </c>
    </row>
    <row r="113" spans="2:4">
      <c r="B113" s="248" t="s">
        <v>391</v>
      </c>
      <c r="C113" s="248" t="s">
        <v>392</v>
      </c>
      <c r="D113" s="249">
        <v>0</v>
      </c>
    </row>
    <row r="114" spans="2:4">
      <c r="B114" s="248" t="s">
        <v>393</v>
      </c>
      <c r="C114" s="248" t="s">
        <v>394</v>
      </c>
      <c r="D114" s="250">
        <v>0</v>
      </c>
    </row>
    <row r="115" spans="2:4">
      <c r="B115" s="248" t="s">
        <v>395</v>
      </c>
      <c r="C115" s="248" t="s">
        <v>396</v>
      </c>
      <c r="D115" s="250">
        <v>0</v>
      </c>
    </row>
    <row r="116" spans="2:4">
      <c r="B116" s="248" t="s">
        <v>397</v>
      </c>
      <c r="C116" s="248" t="s">
        <v>398</v>
      </c>
      <c r="D116" s="249">
        <v>0</v>
      </c>
    </row>
    <row r="117" spans="2:4">
      <c r="B117" s="248" t="s">
        <v>399</v>
      </c>
      <c r="C117" s="248" t="s">
        <v>394</v>
      </c>
      <c r="D117" s="250">
        <v>0</v>
      </c>
    </row>
    <row r="118" spans="2:4">
      <c r="B118" s="248" t="s">
        <v>400</v>
      </c>
      <c r="C118" s="248" t="s">
        <v>396</v>
      </c>
      <c r="D118" s="250">
        <v>0</v>
      </c>
    </row>
    <row r="119" spans="2:4">
      <c r="B119" s="243" t="s">
        <v>401</v>
      </c>
      <c r="C119" s="243" t="s">
        <v>402</v>
      </c>
      <c r="D119" s="247">
        <v>4540330071.3400002</v>
      </c>
    </row>
    <row r="120" spans="2:4">
      <c r="B120" s="248" t="s">
        <v>403</v>
      </c>
      <c r="C120" s="248" t="s">
        <v>404</v>
      </c>
      <c r="D120" s="252">
        <v>109583942.28</v>
      </c>
    </row>
    <row r="121" spans="2:4">
      <c r="B121" s="248" t="s">
        <v>405</v>
      </c>
      <c r="C121" s="248" t="s">
        <v>406</v>
      </c>
      <c r="D121" s="250">
        <v>4430746129.0600004</v>
      </c>
    </row>
    <row r="122" spans="2:4">
      <c r="B122" s="248" t="s">
        <v>407</v>
      </c>
      <c r="C122" s="248" t="s">
        <v>408</v>
      </c>
      <c r="D122" s="250">
        <v>4430746129.0600004</v>
      </c>
    </row>
    <row r="123" spans="2:4">
      <c r="B123" s="248" t="s">
        <v>409</v>
      </c>
      <c r="C123" s="248" t="s">
        <v>410</v>
      </c>
      <c r="D123" s="250">
        <v>0</v>
      </c>
    </row>
    <row r="124" spans="2:4">
      <c r="B124" s="248" t="s">
        <v>411</v>
      </c>
      <c r="C124" s="248" t="s">
        <v>412</v>
      </c>
      <c r="D124" s="250">
        <v>0</v>
      </c>
    </row>
    <row r="125" spans="2:4">
      <c r="B125" s="248" t="s">
        <v>413</v>
      </c>
      <c r="C125" s="248" t="s">
        <v>414</v>
      </c>
      <c r="D125" s="250">
        <v>0</v>
      </c>
    </row>
    <row r="126" spans="2:4">
      <c r="B126" s="248" t="s">
        <v>415</v>
      </c>
      <c r="C126" s="248" t="s">
        <v>416</v>
      </c>
      <c r="D126" s="250">
        <v>0</v>
      </c>
    </row>
    <row r="127" spans="2:4">
      <c r="B127" s="248" t="s">
        <v>417</v>
      </c>
      <c r="C127" s="248" t="s">
        <v>418</v>
      </c>
      <c r="D127" s="250">
        <v>0</v>
      </c>
    </row>
    <row r="128" spans="2:4">
      <c r="B128" s="248" t="s">
        <v>419</v>
      </c>
      <c r="C128" s="248" t="s">
        <v>420</v>
      </c>
      <c r="D128" s="250">
        <v>0</v>
      </c>
    </row>
    <row r="129" spans="2:4" ht="28.5">
      <c r="B129" s="243" t="s">
        <v>421</v>
      </c>
      <c r="C129" s="243" t="s">
        <v>422</v>
      </c>
      <c r="D129" s="247">
        <v>0</v>
      </c>
    </row>
    <row r="130" spans="2:4">
      <c r="B130" s="243" t="s">
        <v>423</v>
      </c>
      <c r="C130" s="243" t="s">
        <v>103</v>
      </c>
      <c r="D130" s="258">
        <v>3002507412.6700001</v>
      </c>
    </row>
    <row r="131" spans="2:4">
      <c r="B131" s="243" t="s">
        <v>424</v>
      </c>
      <c r="C131" s="243" t="s">
        <v>425</v>
      </c>
      <c r="D131" s="247">
        <v>0</v>
      </c>
    </row>
    <row r="132" spans="2:4">
      <c r="B132" s="248" t="s">
        <v>426</v>
      </c>
      <c r="C132" s="248" t="s">
        <v>427</v>
      </c>
      <c r="D132" s="250">
        <v>0</v>
      </c>
    </row>
    <row r="133" spans="2:4">
      <c r="B133" s="248" t="s">
        <v>428</v>
      </c>
      <c r="C133" s="248" t="s">
        <v>429</v>
      </c>
      <c r="D133" s="250">
        <v>0</v>
      </c>
    </row>
    <row r="134" spans="2:4">
      <c r="B134" s="248" t="s">
        <v>430</v>
      </c>
      <c r="C134" s="248" t="s">
        <v>431</v>
      </c>
      <c r="D134" s="250">
        <v>0</v>
      </c>
    </row>
    <row r="135" spans="2:4">
      <c r="B135" s="248" t="s">
        <v>432</v>
      </c>
      <c r="C135" s="248" t="s">
        <v>433</v>
      </c>
      <c r="D135" s="250">
        <v>0</v>
      </c>
    </row>
    <row r="136" spans="2:4" ht="24.75" customHeight="1">
      <c r="B136" s="243">
        <v>2.2000000000000002</v>
      </c>
      <c r="C136" s="244" t="s">
        <v>434</v>
      </c>
      <c r="D136" s="245">
        <v>265189089.37</v>
      </c>
    </row>
    <row r="137" spans="2:4">
      <c r="B137" s="243" t="s">
        <v>435</v>
      </c>
      <c r="C137" s="243" t="s">
        <v>707</v>
      </c>
      <c r="D137" s="247">
        <v>225344695.94999999</v>
      </c>
    </row>
    <row r="138" spans="2:4">
      <c r="B138" s="243" t="s">
        <v>436</v>
      </c>
      <c r="C138" s="243" t="s">
        <v>437</v>
      </c>
      <c r="D138" s="247">
        <v>33047821.840000004</v>
      </c>
    </row>
    <row r="139" spans="2:4">
      <c r="B139" s="243" t="s">
        <v>438</v>
      </c>
      <c r="C139" s="243" t="s">
        <v>439</v>
      </c>
      <c r="D139" s="247">
        <v>0</v>
      </c>
    </row>
    <row r="140" spans="2:4">
      <c r="B140" s="248" t="s">
        <v>440</v>
      </c>
      <c r="C140" s="248" t="s">
        <v>441</v>
      </c>
      <c r="D140" s="250">
        <v>0</v>
      </c>
    </row>
    <row r="141" spans="2:4">
      <c r="B141" s="248" t="s">
        <v>442</v>
      </c>
      <c r="C141" s="248" t="s">
        <v>443</v>
      </c>
      <c r="D141" s="250">
        <v>0</v>
      </c>
    </row>
    <row r="142" spans="2:4">
      <c r="B142" s="248" t="s">
        <v>444</v>
      </c>
      <c r="C142" s="248" t="s">
        <v>445</v>
      </c>
      <c r="D142" s="250">
        <v>0</v>
      </c>
    </row>
    <row r="143" spans="2:4">
      <c r="B143" s="243" t="s">
        <v>446</v>
      </c>
      <c r="C143" s="243" t="s">
        <v>447</v>
      </c>
      <c r="D143" s="247">
        <v>27456451.550000001</v>
      </c>
    </row>
    <row r="144" spans="2:4">
      <c r="B144" s="248" t="s">
        <v>448</v>
      </c>
      <c r="C144" s="248" t="s">
        <v>449</v>
      </c>
      <c r="D144" s="252">
        <v>4458801.9000000004</v>
      </c>
    </row>
    <row r="145" spans="2:4">
      <c r="B145" s="248" t="s">
        <v>450</v>
      </c>
      <c r="C145" s="248" t="s">
        <v>451</v>
      </c>
      <c r="D145" s="252">
        <v>7886785.4500000002</v>
      </c>
    </row>
    <row r="146" spans="2:4">
      <c r="B146" s="248" t="s">
        <v>452</v>
      </c>
      <c r="C146" s="248" t="s">
        <v>453</v>
      </c>
      <c r="D146" s="252">
        <v>15110864.199999999</v>
      </c>
    </row>
    <row r="147" spans="2:4">
      <c r="B147" s="243" t="s">
        <v>454</v>
      </c>
      <c r="C147" s="243" t="s">
        <v>455</v>
      </c>
      <c r="D147" s="252">
        <v>2439753.69</v>
      </c>
    </row>
    <row r="148" spans="2:4">
      <c r="B148" s="243" t="s">
        <v>456</v>
      </c>
      <c r="C148" s="243" t="s">
        <v>457</v>
      </c>
      <c r="D148" s="247">
        <v>0</v>
      </c>
    </row>
    <row r="149" spans="2:4">
      <c r="B149" s="248" t="s">
        <v>458</v>
      </c>
      <c r="C149" s="248" t="s">
        <v>459</v>
      </c>
      <c r="D149" s="250">
        <v>0</v>
      </c>
    </row>
    <row r="150" spans="2:4">
      <c r="B150" s="248" t="s">
        <v>460</v>
      </c>
      <c r="C150" s="248" t="s">
        <v>461</v>
      </c>
      <c r="D150" s="250">
        <v>0</v>
      </c>
    </row>
    <row r="151" spans="2:4">
      <c r="B151" s="243" t="s">
        <v>462</v>
      </c>
      <c r="C151" s="243" t="s">
        <v>463</v>
      </c>
      <c r="D151" s="247">
        <v>3151616.6</v>
      </c>
    </row>
    <row r="152" spans="2:4">
      <c r="B152" s="248" t="s">
        <v>464</v>
      </c>
      <c r="C152" s="248" t="s">
        <v>465</v>
      </c>
      <c r="D152" s="250">
        <v>0</v>
      </c>
    </row>
    <row r="153" spans="2:4">
      <c r="B153" s="248" t="s">
        <v>466</v>
      </c>
      <c r="C153" s="248" t="s">
        <v>467</v>
      </c>
      <c r="D153" s="250">
        <v>0</v>
      </c>
    </row>
    <row r="154" spans="2:4">
      <c r="B154" s="248" t="s">
        <v>468</v>
      </c>
      <c r="C154" s="248" t="s">
        <v>469</v>
      </c>
      <c r="D154" s="250">
        <v>3151616.6</v>
      </c>
    </row>
    <row r="155" spans="2:4">
      <c r="B155" s="248" t="s">
        <v>470</v>
      </c>
      <c r="C155" s="248" t="s">
        <v>471</v>
      </c>
      <c r="D155" s="250">
        <v>0</v>
      </c>
    </row>
    <row r="156" spans="2:4">
      <c r="B156" s="248" t="s">
        <v>472</v>
      </c>
      <c r="C156" s="248" t="s">
        <v>473</v>
      </c>
      <c r="D156" s="250">
        <v>0</v>
      </c>
    </row>
    <row r="157" spans="2:4">
      <c r="B157" s="243" t="s">
        <v>474</v>
      </c>
      <c r="C157" s="243" t="s">
        <v>475</v>
      </c>
      <c r="D157" s="247">
        <v>6796571.5800000001</v>
      </c>
    </row>
    <row r="158" spans="2:4">
      <c r="B158" s="248" t="s">
        <v>476</v>
      </c>
      <c r="C158" s="248" t="s">
        <v>318</v>
      </c>
      <c r="D158" s="250">
        <v>0</v>
      </c>
    </row>
    <row r="159" spans="2:4">
      <c r="B159" s="248" t="s">
        <v>477</v>
      </c>
      <c r="C159" s="248" t="s">
        <v>478</v>
      </c>
      <c r="D159" s="250">
        <v>0</v>
      </c>
    </row>
    <row r="160" spans="2:4">
      <c r="B160" s="248" t="s">
        <v>479</v>
      </c>
      <c r="C160" s="248" t="s">
        <v>322</v>
      </c>
      <c r="D160" s="250">
        <v>0</v>
      </c>
    </row>
    <row r="161" spans="2:4">
      <c r="B161" s="248" t="s">
        <v>480</v>
      </c>
      <c r="C161" s="248" t="s">
        <v>324</v>
      </c>
      <c r="D161" s="250">
        <v>0</v>
      </c>
    </row>
    <row r="162" spans="2:4">
      <c r="B162" s="248" t="s">
        <v>481</v>
      </c>
      <c r="C162" s="248" t="s">
        <v>326</v>
      </c>
      <c r="D162" s="250">
        <v>0</v>
      </c>
    </row>
    <row r="163" spans="2:4">
      <c r="B163" s="248" t="s">
        <v>482</v>
      </c>
      <c r="C163" s="248" t="s">
        <v>328</v>
      </c>
      <c r="D163" s="250">
        <v>0</v>
      </c>
    </row>
    <row r="164" spans="2:4">
      <c r="B164" s="248" t="s">
        <v>483</v>
      </c>
      <c r="C164" s="248" t="s">
        <v>484</v>
      </c>
      <c r="D164" s="250">
        <v>6796571.5800000001</v>
      </c>
    </row>
    <row r="165" spans="2:4">
      <c r="B165" s="243" t="s">
        <v>485</v>
      </c>
      <c r="C165" s="243" t="s">
        <v>486</v>
      </c>
      <c r="D165" s="247">
        <v>0</v>
      </c>
    </row>
    <row r="166" spans="2:4">
      <c r="B166" s="248" t="s">
        <v>487</v>
      </c>
      <c r="C166" s="248" t="s">
        <v>488</v>
      </c>
      <c r="D166" s="252">
        <v>0</v>
      </c>
    </row>
    <row r="167" spans="2:4">
      <c r="B167" s="248" t="s">
        <v>489</v>
      </c>
      <c r="C167" s="248" t="s">
        <v>490</v>
      </c>
      <c r="D167" s="252">
        <v>0</v>
      </c>
    </row>
    <row r="168" spans="2:4">
      <c r="B168" s="248" t="s">
        <v>491</v>
      </c>
      <c r="C168" s="248" t="s">
        <v>492</v>
      </c>
      <c r="D168" s="252">
        <v>0</v>
      </c>
    </row>
    <row r="169" spans="2:4">
      <c r="B169" s="243" t="s">
        <v>493</v>
      </c>
      <c r="C169" s="243" t="s">
        <v>494</v>
      </c>
      <c r="D169" s="247">
        <v>0</v>
      </c>
    </row>
    <row r="170" spans="2:4">
      <c r="B170" s="248" t="s">
        <v>495</v>
      </c>
      <c r="C170" s="248" t="s">
        <v>496</v>
      </c>
      <c r="D170" s="247">
        <v>0</v>
      </c>
    </row>
    <row r="171" spans="2:4">
      <c r="B171" s="248" t="s">
        <v>497</v>
      </c>
      <c r="C171" s="248" t="s">
        <v>498</v>
      </c>
      <c r="D171" s="250">
        <v>0</v>
      </c>
    </row>
    <row r="172" spans="2:4">
      <c r="B172" s="248" t="s">
        <v>499</v>
      </c>
      <c r="C172" s="248" t="s">
        <v>500</v>
      </c>
      <c r="D172" s="250">
        <v>0</v>
      </c>
    </row>
    <row r="173" spans="2:4">
      <c r="B173" s="248" t="s">
        <v>501</v>
      </c>
      <c r="C173" s="248" t="s">
        <v>502</v>
      </c>
      <c r="D173" s="250">
        <v>0</v>
      </c>
    </row>
    <row r="174" spans="2:4">
      <c r="B174" s="248" t="s">
        <v>503</v>
      </c>
      <c r="C174" s="248" t="s">
        <v>504</v>
      </c>
      <c r="D174" s="250">
        <v>0</v>
      </c>
    </row>
    <row r="175" spans="2:4">
      <c r="B175" s="248" t="s">
        <v>505</v>
      </c>
      <c r="C175" s="248" t="s">
        <v>506</v>
      </c>
      <c r="D175" s="250">
        <v>0</v>
      </c>
    </row>
    <row r="176" spans="2:4">
      <c r="B176" s="248" t="s">
        <v>507</v>
      </c>
      <c r="C176" s="248" t="s">
        <v>508</v>
      </c>
      <c r="D176" s="247">
        <v>0</v>
      </c>
    </row>
    <row r="177" spans="2:4">
      <c r="B177" s="248" t="s">
        <v>509</v>
      </c>
      <c r="C177" s="248" t="s">
        <v>510</v>
      </c>
      <c r="D177" s="250">
        <v>0</v>
      </c>
    </row>
    <row r="178" spans="2:4">
      <c r="B178" s="248" t="s">
        <v>511</v>
      </c>
      <c r="C178" s="248" t="s">
        <v>512</v>
      </c>
      <c r="D178" s="250">
        <v>0</v>
      </c>
    </row>
    <row r="179" spans="2:4">
      <c r="B179" s="248" t="s">
        <v>513</v>
      </c>
      <c r="C179" s="248" t="s">
        <v>514</v>
      </c>
      <c r="D179" s="250">
        <v>0</v>
      </c>
    </row>
    <row r="180" spans="2:4">
      <c r="B180" s="248" t="s">
        <v>515</v>
      </c>
      <c r="C180" s="248" t="s">
        <v>516</v>
      </c>
      <c r="D180" s="250">
        <v>0</v>
      </c>
    </row>
    <row r="181" spans="2:4">
      <c r="B181" s="243" t="s">
        <v>517</v>
      </c>
      <c r="C181" s="243" t="s">
        <v>518</v>
      </c>
      <c r="D181" s="247">
        <v>0</v>
      </c>
    </row>
    <row r="182" spans="2:4">
      <c r="B182" s="248" t="s">
        <v>519</v>
      </c>
      <c r="C182" s="248" t="s">
        <v>404</v>
      </c>
      <c r="D182" s="252">
        <v>0</v>
      </c>
    </row>
    <row r="183" spans="2:4">
      <c r="B183" s="248" t="s">
        <v>520</v>
      </c>
      <c r="C183" s="248" t="s">
        <v>406</v>
      </c>
      <c r="D183" s="258">
        <v>0</v>
      </c>
    </row>
    <row r="184" spans="2:4">
      <c r="B184" s="248" t="s">
        <v>521</v>
      </c>
      <c r="C184" s="248" t="s">
        <v>408</v>
      </c>
      <c r="D184" s="252">
        <v>0</v>
      </c>
    </row>
    <row r="185" spans="2:4">
      <c r="B185" s="248" t="s">
        <v>522</v>
      </c>
      <c r="C185" s="248" t="s">
        <v>523</v>
      </c>
      <c r="D185" s="252">
        <v>0</v>
      </c>
    </row>
    <row r="186" spans="2:4">
      <c r="B186" s="248" t="s">
        <v>524</v>
      </c>
      <c r="C186" s="248" t="s">
        <v>525</v>
      </c>
      <c r="D186" s="252">
        <v>0</v>
      </c>
    </row>
    <row r="187" spans="2:4">
      <c r="B187" s="248" t="s">
        <v>526</v>
      </c>
      <c r="C187" s="248" t="s">
        <v>414</v>
      </c>
      <c r="D187" s="258">
        <v>0</v>
      </c>
    </row>
    <row r="188" spans="2:4">
      <c r="B188" s="248" t="s">
        <v>527</v>
      </c>
      <c r="C188" s="248" t="s">
        <v>416</v>
      </c>
      <c r="D188" s="250">
        <v>0</v>
      </c>
    </row>
    <row r="189" spans="2:4">
      <c r="B189" s="248" t="s">
        <v>528</v>
      </c>
      <c r="C189" s="248" t="s">
        <v>418</v>
      </c>
      <c r="D189" s="250">
        <v>0</v>
      </c>
    </row>
    <row r="190" spans="2:4">
      <c r="B190" s="248" t="s">
        <v>529</v>
      </c>
      <c r="C190" s="248" t="s">
        <v>420</v>
      </c>
      <c r="D190" s="250">
        <v>0</v>
      </c>
    </row>
    <row r="191" spans="2:4">
      <c r="B191" s="243" t="s">
        <v>530</v>
      </c>
      <c r="C191" s="243" t="s">
        <v>531</v>
      </c>
      <c r="D191" s="247">
        <v>0</v>
      </c>
    </row>
    <row r="192" spans="2:4">
      <c r="B192" s="248" t="s">
        <v>532</v>
      </c>
      <c r="C192" s="248" t="s">
        <v>533</v>
      </c>
      <c r="D192" s="250">
        <v>0</v>
      </c>
    </row>
    <row r="193" spans="2:7" ht="28.5">
      <c r="B193" s="248" t="s">
        <v>534</v>
      </c>
      <c r="C193" s="248" t="s">
        <v>535</v>
      </c>
      <c r="D193" s="250">
        <v>0</v>
      </c>
    </row>
    <row r="194" spans="2:7" ht="28.5">
      <c r="B194" s="248" t="s">
        <v>536</v>
      </c>
      <c r="C194" s="248" t="s">
        <v>537</v>
      </c>
      <c r="D194" s="250">
        <v>0</v>
      </c>
    </row>
    <row r="195" spans="2:7">
      <c r="B195" s="248" t="s">
        <v>538</v>
      </c>
      <c r="C195" s="248" t="s">
        <v>539</v>
      </c>
      <c r="D195" s="250">
        <v>0</v>
      </c>
    </row>
    <row r="196" spans="2:7" ht="21" customHeight="1">
      <c r="B196" s="459" t="s">
        <v>540</v>
      </c>
      <c r="C196" s="460"/>
      <c r="D196" s="255">
        <v>12184129602.150002</v>
      </c>
      <c r="E196" s="259"/>
      <c r="F196" s="246"/>
      <c r="G196" s="259"/>
    </row>
    <row r="197" spans="2:7">
      <c r="B197" s="260"/>
      <c r="C197" s="243" t="s">
        <v>540</v>
      </c>
      <c r="D197" s="247"/>
    </row>
    <row r="198" spans="2:7">
      <c r="B198" s="248" t="s">
        <v>541</v>
      </c>
      <c r="C198" s="248" t="s">
        <v>542</v>
      </c>
      <c r="D198" s="250">
        <v>3153032580.25</v>
      </c>
    </row>
    <row r="199" spans="2:7" ht="22.5" customHeight="1">
      <c r="B199" s="260"/>
      <c r="C199" s="243" t="s">
        <v>543</v>
      </c>
      <c r="D199" s="261">
        <v>9031097021.9000015</v>
      </c>
    </row>
    <row r="200" spans="2:7" ht="36" customHeight="1">
      <c r="B200" s="461" t="s">
        <v>544</v>
      </c>
      <c r="C200" s="462"/>
      <c r="D200" s="463"/>
    </row>
    <row r="201" spans="2:7" ht="18" hidden="1" customHeight="1">
      <c r="B201" s="452" t="s">
        <v>545</v>
      </c>
      <c r="C201" s="453"/>
      <c r="D201" s="454"/>
    </row>
    <row r="202" spans="2:7" ht="18" customHeight="1">
      <c r="B202" s="452" t="s">
        <v>546</v>
      </c>
      <c r="C202" s="453"/>
      <c r="D202" s="454"/>
    </row>
    <row r="203" spans="2:7" ht="18.75" customHeight="1">
      <c r="B203" s="455" t="s">
        <v>547</v>
      </c>
      <c r="C203" s="456"/>
      <c r="D203" s="457"/>
    </row>
    <row r="204" spans="2:7">
      <c r="B204" s="248"/>
      <c r="C204" s="260"/>
      <c r="D204" s="251"/>
    </row>
    <row r="205" spans="2:7">
      <c r="B205" s="243">
        <v>3</v>
      </c>
      <c r="C205" s="243" t="s">
        <v>548</v>
      </c>
      <c r="D205" s="247"/>
    </row>
    <row r="206" spans="2:7" ht="13.5" customHeight="1">
      <c r="B206" s="243">
        <v>3.1</v>
      </c>
      <c r="C206" s="244" t="s">
        <v>549</v>
      </c>
      <c r="D206" s="262"/>
    </row>
    <row r="207" spans="2:7">
      <c r="B207" s="243" t="s">
        <v>550</v>
      </c>
      <c r="C207" s="243" t="s">
        <v>551</v>
      </c>
      <c r="D207" s="247">
        <v>22419273.93999999</v>
      </c>
    </row>
    <row r="208" spans="2:7">
      <c r="B208" s="243" t="s">
        <v>552</v>
      </c>
      <c r="C208" s="243" t="s">
        <v>553</v>
      </c>
      <c r="D208" s="247">
        <v>7579710.9499999899</v>
      </c>
    </row>
    <row r="209" spans="2:5">
      <c r="B209" s="248" t="s">
        <v>554</v>
      </c>
      <c r="C209" s="248" t="s">
        <v>555</v>
      </c>
      <c r="D209" s="250">
        <v>0</v>
      </c>
    </row>
    <row r="210" spans="2:5" ht="28.5">
      <c r="B210" s="248" t="s">
        <v>556</v>
      </c>
      <c r="C210" s="248" t="s">
        <v>557</v>
      </c>
      <c r="D210" s="250">
        <v>0</v>
      </c>
    </row>
    <row r="211" spans="2:5">
      <c r="B211" s="248" t="s">
        <v>558</v>
      </c>
      <c r="C211" s="248" t="s">
        <v>559</v>
      </c>
      <c r="D211" s="250">
        <v>1822445.9</v>
      </c>
    </row>
    <row r="212" spans="2:5">
      <c r="B212" s="248" t="s">
        <v>560</v>
      </c>
      <c r="C212" s="248" t="s">
        <v>561</v>
      </c>
      <c r="D212" s="250">
        <v>0</v>
      </c>
    </row>
    <row r="213" spans="2:5">
      <c r="B213" s="248" t="s">
        <v>562</v>
      </c>
      <c r="C213" s="248" t="s">
        <v>563</v>
      </c>
      <c r="D213" s="250">
        <v>0</v>
      </c>
    </row>
    <row r="214" spans="2:5">
      <c r="B214" s="248" t="s">
        <v>564</v>
      </c>
      <c r="C214" s="248" t="s">
        <v>565</v>
      </c>
      <c r="D214" s="250">
        <v>5757265.0499999896</v>
      </c>
    </row>
    <row r="215" spans="2:5">
      <c r="B215" s="243" t="s">
        <v>566</v>
      </c>
      <c r="C215" s="243" t="s">
        <v>567</v>
      </c>
      <c r="D215" s="247">
        <v>14839562.99</v>
      </c>
    </row>
    <row r="216" spans="2:5" ht="28.5">
      <c r="B216" s="248" t="s">
        <v>568</v>
      </c>
      <c r="C216" s="248" t="s">
        <v>569</v>
      </c>
      <c r="D216" s="250">
        <v>0</v>
      </c>
    </row>
    <row r="217" spans="2:5">
      <c r="B217" s="248" t="s">
        <v>570</v>
      </c>
      <c r="C217" s="248" t="s">
        <v>571</v>
      </c>
      <c r="D217" s="250">
        <v>0</v>
      </c>
    </row>
    <row r="218" spans="2:5">
      <c r="B218" s="248" t="s">
        <v>572</v>
      </c>
      <c r="C218" s="248" t="s">
        <v>573</v>
      </c>
      <c r="D218" s="250">
        <v>0</v>
      </c>
    </row>
    <row r="219" spans="2:5">
      <c r="B219" s="248" t="s">
        <v>574</v>
      </c>
      <c r="C219" s="248" t="s">
        <v>575</v>
      </c>
      <c r="D219" s="250">
        <v>0</v>
      </c>
    </row>
    <row r="220" spans="2:5">
      <c r="B220" s="248" t="s">
        <v>576</v>
      </c>
      <c r="C220" s="248" t="s">
        <v>577</v>
      </c>
      <c r="D220" s="250">
        <v>0</v>
      </c>
      <c r="E220" s="240" t="s">
        <v>708</v>
      </c>
    </row>
    <row r="221" spans="2:5">
      <c r="B221" s="248" t="s">
        <v>578</v>
      </c>
      <c r="C221" s="248" t="s">
        <v>579</v>
      </c>
      <c r="D221" s="250">
        <v>14839562.99</v>
      </c>
    </row>
    <row r="222" spans="2:5">
      <c r="B222" s="243" t="s">
        <v>580</v>
      </c>
      <c r="C222" s="243" t="s">
        <v>581</v>
      </c>
      <c r="D222" s="247">
        <v>130730424.35000001</v>
      </c>
    </row>
    <row r="223" spans="2:5">
      <c r="B223" s="243" t="s">
        <v>582</v>
      </c>
      <c r="C223" s="243" t="s">
        <v>583</v>
      </c>
      <c r="D223" s="247">
        <v>130730424.35000001</v>
      </c>
    </row>
    <row r="224" spans="2:5">
      <c r="B224" s="248" t="s">
        <v>584</v>
      </c>
      <c r="C224" s="248" t="s">
        <v>585</v>
      </c>
      <c r="D224" s="250">
        <v>96780130.650000006</v>
      </c>
    </row>
    <row r="225" spans="2:4">
      <c r="B225" s="248" t="s">
        <v>586</v>
      </c>
      <c r="C225" s="248" t="s">
        <v>587</v>
      </c>
      <c r="D225" s="250">
        <v>0</v>
      </c>
    </row>
    <row r="226" spans="2:4">
      <c r="B226" s="248" t="s">
        <v>588</v>
      </c>
      <c r="C226" s="248" t="s">
        <v>589</v>
      </c>
      <c r="D226" s="250">
        <v>4259953.0199999958</v>
      </c>
    </row>
    <row r="227" spans="2:4">
      <c r="B227" s="248" t="s">
        <v>590</v>
      </c>
      <c r="C227" s="248" t="s">
        <v>591</v>
      </c>
      <c r="D227" s="250">
        <v>0</v>
      </c>
    </row>
    <row r="228" spans="2:4" ht="28.5">
      <c r="B228" s="248" t="s">
        <v>592</v>
      </c>
      <c r="C228" s="248" t="s">
        <v>593</v>
      </c>
      <c r="D228" s="250">
        <v>0</v>
      </c>
    </row>
    <row r="229" spans="2:4" ht="28.5">
      <c r="B229" s="248" t="s">
        <v>594</v>
      </c>
      <c r="C229" s="248" t="s">
        <v>595</v>
      </c>
      <c r="D229" s="250">
        <v>0</v>
      </c>
    </row>
    <row r="230" spans="2:4">
      <c r="B230" s="248" t="s">
        <v>596</v>
      </c>
      <c r="C230" s="248" t="s">
        <v>597</v>
      </c>
      <c r="D230" s="250">
        <v>4259953.0199999958</v>
      </c>
    </row>
    <row r="231" spans="2:4" ht="28.5">
      <c r="B231" s="248" t="s">
        <v>598</v>
      </c>
      <c r="C231" s="248" t="s">
        <v>599</v>
      </c>
      <c r="D231" s="263">
        <v>4259953.0199999958</v>
      </c>
    </row>
    <row r="232" spans="2:4" ht="28.5">
      <c r="B232" s="248" t="s">
        <v>600</v>
      </c>
      <c r="C232" s="248" t="s">
        <v>601</v>
      </c>
      <c r="D232" s="263">
        <v>0</v>
      </c>
    </row>
    <row r="233" spans="2:4">
      <c r="B233" s="248" t="s">
        <v>602</v>
      </c>
      <c r="C233" s="248" t="s">
        <v>603</v>
      </c>
      <c r="D233" s="250">
        <v>29690340.680000007</v>
      </c>
    </row>
    <row r="234" spans="2:4">
      <c r="B234" s="243" t="s">
        <v>604</v>
      </c>
      <c r="C234" s="243" t="s">
        <v>605</v>
      </c>
      <c r="D234" s="247">
        <v>0</v>
      </c>
    </row>
    <row r="235" spans="2:4">
      <c r="B235" s="248" t="s">
        <v>606</v>
      </c>
      <c r="C235" s="248" t="s">
        <v>607</v>
      </c>
      <c r="D235" s="250">
        <v>0</v>
      </c>
    </row>
    <row r="236" spans="2:4">
      <c r="B236" s="248" t="s">
        <v>608</v>
      </c>
      <c r="C236" s="248" t="s">
        <v>609</v>
      </c>
      <c r="D236" s="250">
        <v>0</v>
      </c>
    </row>
    <row r="237" spans="2:4">
      <c r="B237" s="248" t="s">
        <v>610</v>
      </c>
      <c r="C237" s="248" t="s">
        <v>611</v>
      </c>
      <c r="D237" s="250">
        <v>0</v>
      </c>
    </row>
    <row r="238" spans="2:4">
      <c r="B238" s="248" t="s">
        <v>612</v>
      </c>
      <c r="C238" s="248" t="s">
        <v>613</v>
      </c>
      <c r="D238" s="250">
        <v>0</v>
      </c>
    </row>
    <row r="239" spans="2:4">
      <c r="B239" s="248" t="s">
        <v>614</v>
      </c>
      <c r="C239" s="248" t="s">
        <v>615</v>
      </c>
      <c r="D239" s="250">
        <v>0</v>
      </c>
    </row>
    <row r="240" spans="2:4">
      <c r="B240" s="248" t="s">
        <v>616</v>
      </c>
      <c r="C240" s="248" t="s">
        <v>617</v>
      </c>
      <c r="D240" s="250">
        <v>0</v>
      </c>
    </row>
    <row r="241" spans="2:6">
      <c r="B241" s="248" t="s">
        <v>618</v>
      </c>
      <c r="C241" s="248" t="s">
        <v>619</v>
      </c>
      <c r="D241" s="263">
        <v>0</v>
      </c>
    </row>
    <row r="242" spans="2:6">
      <c r="B242" s="248" t="s">
        <v>620</v>
      </c>
      <c r="C242" s="248" t="s">
        <v>621</v>
      </c>
      <c r="D242" s="263">
        <v>0</v>
      </c>
    </row>
    <row r="243" spans="2:6">
      <c r="B243" s="248" t="s">
        <v>622</v>
      </c>
      <c r="C243" s="248" t="s">
        <v>623</v>
      </c>
      <c r="D243" s="250">
        <v>0</v>
      </c>
    </row>
    <row r="244" spans="2:6">
      <c r="B244" s="264" t="s">
        <v>624</v>
      </c>
      <c r="C244" s="264" t="s">
        <v>625</v>
      </c>
      <c r="D244" s="265">
        <v>12428261.689999999</v>
      </c>
    </row>
    <row r="245" spans="2:6" ht="21.75" customHeight="1">
      <c r="B245" s="266"/>
      <c r="C245" s="266" t="s">
        <v>626</v>
      </c>
      <c r="D245" s="267">
        <v>165577959.97999999</v>
      </c>
      <c r="E245" s="256"/>
      <c r="F245" s="256"/>
    </row>
    <row r="246" spans="2:6">
      <c r="B246" s="241">
        <v>3.2</v>
      </c>
      <c r="C246" s="268" t="s">
        <v>627</v>
      </c>
      <c r="D246" s="269"/>
      <c r="F246" s="256"/>
    </row>
    <row r="247" spans="2:6">
      <c r="B247" s="243" t="s">
        <v>628</v>
      </c>
      <c r="C247" s="243" t="s">
        <v>629</v>
      </c>
      <c r="D247" s="247">
        <v>3020989766.1599998</v>
      </c>
    </row>
    <row r="248" spans="2:6">
      <c r="B248" s="243" t="s">
        <v>630</v>
      </c>
      <c r="C248" s="243" t="s">
        <v>631</v>
      </c>
      <c r="D248" s="247">
        <v>2976380100</v>
      </c>
    </row>
    <row r="249" spans="2:6">
      <c r="B249" s="248" t="s">
        <v>632</v>
      </c>
      <c r="C249" s="248" t="s">
        <v>633</v>
      </c>
      <c r="D249" s="250">
        <v>2967039125.1100001</v>
      </c>
    </row>
    <row r="250" spans="2:6" ht="28.5">
      <c r="B250" s="248" t="s">
        <v>634</v>
      </c>
      <c r="C250" s="248" t="s">
        <v>635</v>
      </c>
      <c r="D250" s="250">
        <v>0</v>
      </c>
    </row>
    <row r="251" spans="2:6">
      <c r="B251" s="248" t="s">
        <v>636</v>
      </c>
      <c r="C251" s="248" t="s">
        <v>637</v>
      </c>
      <c r="D251" s="250">
        <v>8009806.2400000002</v>
      </c>
    </row>
    <row r="252" spans="2:6">
      <c r="B252" s="248" t="s">
        <v>638</v>
      </c>
      <c r="C252" s="248" t="s">
        <v>639</v>
      </c>
      <c r="D252" s="250">
        <v>0</v>
      </c>
    </row>
    <row r="253" spans="2:6">
      <c r="B253" s="248" t="s">
        <v>640</v>
      </c>
      <c r="C253" s="248" t="s">
        <v>641</v>
      </c>
      <c r="D253" s="263">
        <v>0</v>
      </c>
    </row>
    <row r="254" spans="2:6">
      <c r="B254" s="248" t="s">
        <v>642</v>
      </c>
      <c r="C254" s="248" t="s">
        <v>643</v>
      </c>
      <c r="D254" s="250">
        <v>1331168.6499999999</v>
      </c>
    </row>
    <row r="255" spans="2:6">
      <c r="B255" s="243" t="s">
        <v>644</v>
      </c>
      <c r="C255" s="243" t="s">
        <v>645</v>
      </c>
      <c r="D255" s="247">
        <v>44609666.159999996</v>
      </c>
    </row>
    <row r="256" spans="2:6">
      <c r="B256" s="248" t="s">
        <v>646</v>
      </c>
      <c r="C256" s="248" t="s">
        <v>647</v>
      </c>
      <c r="D256" s="250">
        <v>22304833.079999998</v>
      </c>
    </row>
    <row r="257" spans="2:4">
      <c r="B257" s="248" t="s">
        <v>648</v>
      </c>
      <c r="C257" s="248" t="s">
        <v>649</v>
      </c>
      <c r="D257" s="250">
        <v>0</v>
      </c>
    </row>
    <row r="258" spans="2:4">
      <c r="B258" s="248" t="s">
        <v>650</v>
      </c>
      <c r="C258" s="248" t="s">
        <v>651</v>
      </c>
      <c r="D258" s="250">
        <v>0</v>
      </c>
    </row>
    <row r="259" spans="2:4">
      <c r="B259" s="248" t="s">
        <v>652</v>
      </c>
      <c r="C259" s="248" t="s">
        <v>653</v>
      </c>
      <c r="D259" s="250">
        <v>0</v>
      </c>
    </row>
    <row r="260" spans="2:4">
      <c r="B260" s="248" t="s">
        <v>654</v>
      </c>
      <c r="C260" s="248" t="s">
        <v>655</v>
      </c>
      <c r="D260" s="250">
        <v>22304833.079999998</v>
      </c>
    </row>
    <row r="261" spans="2:4">
      <c r="B261" s="248" t="s">
        <v>656</v>
      </c>
      <c r="C261" s="248" t="s">
        <v>657</v>
      </c>
      <c r="D261" s="250">
        <v>22304833.079999998</v>
      </c>
    </row>
    <row r="262" spans="2:4">
      <c r="B262" s="243" t="s">
        <v>658</v>
      </c>
      <c r="C262" s="243" t="s">
        <v>659</v>
      </c>
      <c r="D262" s="247">
        <v>125198640.63000001</v>
      </c>
    </row>
    <row r="263" spans="2:4">
      <c r="B263" s="243" t="s">
        <v>660</v>
      </c>
      <c r="C263" s="243" t="s">
        <v>661</v>
      </c>
      <c r="D263" s="247">
        <v>93348204.650000006</v>
      </c>
    </row>
    <row r="264" spans="2:4">
      <c r="B264" s="243" t="s">
        <v>662</v>
      </c>
      <c r="C264" s="243" t="s">
        <v>663</v>
      </c>
      <c r="D264" s="247">
        <v>65757721.690000005</v>
      </c>
    </row>
    <row r="265" spans="2:4">
      <c r="B265" s="243" t="s">
        <v>664</v>
      </c>
      <c r="C265" s="243" t="s">
        <v>665</v>
      </c>
      <c r="D265" s="247">
        <v>0</v>
      </c>
    </row>
    <row r="266" spans="2:4" ht="28.5">
      <c r="B266" s="243" t="s">
        <v>666</v>
      </c>
      <c r="C266" s="243" t="s">
        <v>667</v>
      </c>
      <c r="D266" s="247">
        <v>27590482.960000001</v>
      </c>
    </row>
    <row r="267" spans="2:4" ht="28.5">
      <c r="B267" s="248" t="s">
        <v>668</v>
      </c>
      <c r="C267" s="248" t="s">
        <v>669</v>
      </c>
      <c r="D267" s="250">
        <v>0</v>
      </c>
    </row>
    <row r="268" spans="2:4" ht="28.5">
      <c r="B268" s="248" t="s">
        <v>670</v>
      </c>
      <c r="C268" s="248" t="s">
        <v>671</v>
      </c>
      <c r="D268" s="250">
        <v>0</v>
      </c>
    </row>
    <row r="269" spans="2:4" ht="28.5">
      <c r="B269" s="248" t="s">
        <v>672</v>
      </c>
      <c r="C269" s="248" t="s">
        <v>673</v>
      </c>
      <c r="D269" s="250">
        <v>0</v>
      </c>
    </row>
    <row r="270" spans="2:4" ht="28.5">
      <c r="B270" s="248" t="s">
        <v>674</v>
      </c>
      <c r="C270" s="248" t="s">
        <v>675</v>
      </c>
      <c r="D270" s="250">
        <v>27590482.960000001</v>
      </c>
    </row>
    <row r="271" spans="2:4" ht="28.5">
      <c r="B271" s="248" t="s">
        <v>676</v>
      </c>
      <c r="C271" s="248" t="s">
        <v>677</v>
      </c>
      <c r="D271" s="252">
        <v>27590482.960000001</v>
      </c>
    </row>
    <row r="272" spans="2:4" ht="28.5">
      <c r="B272" s="248" t="s">
        <v>678</v>
      </c>
      <c r="C272" s="248" t="s">
        <v>679</v>
      </c>
      <c r="D272" s="252">
        <v>0</v>
      </c>
    </row>
    <row r="273" spans="2:7">
      <c r="B273" s="243" t="s">
        <v>680</v>
      </c>
      <c r="C273" s="243" t="s">
        <v>681</v>
      </c>
      <c r="D273" s="247">
        <v>0</v>
      </c>
    </row>
    <row r="274" spans="2:7">
      <c r="B274" s="243" t="s">
        <v>682</v>
      </c>
      <c r="C274" s="243" t="s">
        <v>683</v>
      </c>
      <c r="D274" s="247">
        <v>31850435.98</v>
      </c>
    </row>
    <row r="275" spans="2:7">
      <c r="B275" s="243" t="s">
        <v>684</v>
      </c>
      <c r="C275" s="243" t="s">
        <v>685</v>
      </c>
      <c r="D275" s="247">
        <v>0</v>
      </c>
    </row>
    <row r="276" spans="2:7">
      <c r="B276" s="243" t="s">
        <v>686</v>
      </c>
      <c r="C276" s="243" t="s">
        <v>687</v>
      </c>
      <c r="D276" s="247">
        <v>0</v>
      </c>
    </row>
    <row r="277" spans="2:7" ht="28.5">
      <c r="B277" s="243" t="s">
        <v>688</v>
      </c>
      <c r="C277" s="243" t="s">
        <v>689</v>
      </c>
      <c r="D277" s="247">
        <v>31850435.98</v>
      </c>
    </row>
    <row r="278" spans="2:7">
      <c r="B278" s="248" t="s">
        <v>690</v>
      </c>
      <c r="C278" s="248" t="s">
        <v>591</v>
      </c>
      <c r="D278" s="250">
        <v>0</v>
      </c>
    </row>
    <row r="279" spans="2:7" ht="28.5">
      <c r="B279" s="248" t="s">
        <v>691</v>
      </c>
      <c r="C279" s="248" t="s">
        <v>692</v>
      </c>
      <c r="D279" s="250">
        <v>0</v>
      </c>
    </row>
    <row r="280" spans="2:7" ht="28.5">
      <c r="B280" s="248" t="s">
        <v>693</v>
      </c>
      <c r="C280" s="248" t="s">
        <v>694</v>
      </c>
      <c r="D280" s="250">
        <v>0</v>
      </c>
    </row>
    <row r="281" spans="2:7">
      <c r="B281" s="248" t="s">
        <v>695</v>
      </c>
      <c r="C281" s="248" t="s">
        <v>597</v>
      </c>
      <c r="D281" s="250">
        <v>31850435.98</v>
      </c>
    </row>
    <row r="282" spans="2:7">
      <c r="B282" s="248" t="s">
        <v>696</v>
      </c>
      <c r="C282" s="248" t="s">
        <v>697</v>
      </c>
      <c r="D282" s="250">
        <v>31850435.98</v>
      </c>
    </row>
    <row r="283" spans="2:7">
      <c r="B283" s="248" t="s">
        <v>698</v>
      </c>
      <c r="C283" s="248" t="s">
        <v>699</v>
      </c>
      <c r="D283" s="250">
        <v>0</v>
      </c>
    </row>
    <row r="284" spans="2:7">
      <c r="B284" s="243" t="s">
        <v>700</v>
      </c>
      <c r="C284" s="243" t="s">
        <v>701</v>
      </c>
      <c r="D284" s="247">
        <v>0</v>
      </c>
    </row>
    <row r="285" spans="2:7">
      <c r="B285" s="264" t="s">
        <v>702</v>
      </c>
      <c r="C285" s="264" t="s">
        <v>703</v>
      </c>
      <c r="D285" s="247">
        <v>6552601.9400000004</v>
      </c>
    </row>
    <row r="286" spans="2:7" ht="24" customHeight="1">
      <c r="B286" s="266"/>
      <c r="C286" s="266" t="s">
        <v>704</v>
      </c>
      <c r="D286" s="267">
        <v>3152741008.73</v>
      </c>
      <c r="E286" s="259"/>
      <c r="F286" s="256"/>
      <c r="G286" s="270"/>
    </row>
    <row r="288" spans="2:7">
      <c r="D288" s="272"/>
    </row>
    <row r="290" spans="2:5">
      <c r="D290" s="272"/>
      <c r="E290" s="256"/>
    </row>
    <row r="291" spans="2:5" ht="15">
      <c r="B291" s="273"/>
      <c r="C291" s="273"/>
      <c r="D291" s="273"/>
      <c r="E291" s="274"/>
    </row>
    <row r="292" spans="2:5" ht="15">
      <c r="B292" s="273"/>
      <c r="C292" s="273"/>
      <c r="D292" s="273"/>
      <c r="E292" s="274"/>
    </row>
    <row r="293" spans="2:5" ht="15">
      <c r="B293" s="273"/>
      <c r="C293" s="273"/>
      <c r="D293" s="273"/>
      <c r="E293" s="274"/>
    </row>
    <row r="294" spans="2:5" ht="21" customHeight="1">
      <c r="B294" s="273"/>
      <c r="C294" s="273"/>
      <c r="D294" s="273"/>
      <c r="E294" s="274"/>
    </row>
    <row r="295" spans="2:5" ht="15">
      <c r="B295" s="273"/>
      <c r="C295" s="273"/>
      <c r="D295" s="273"/>
      <c r="E295" s="274"/>
    </row>
    <row r="296" spans="2:5" ht="15">
      <c r="B296" s="273"/>
      <c r="C296" s="273"/>
      <c r="D296" s="273"/>
      <c r="E296" s="274"/>
    </row>
    <row r="299" spans="2:5" ht="0.75" customHeight="1">
      <c r="D299" s="272">
        <f>D93-D196</f>
        <v>2961381752.1799965</v>
      </c>
    </row>
    <row r="300" spans="2:5" hidden="1">
      <c r="D300" s="272">
        <f>D245-D286</f>
        <v>-2987163048.75</v>
      </c>
    </row>
    <row r="301" spans="2:5" hidden="1">
      <c r="D301" s="272">
        <f>D299+D300</f>
        <v>-25781296.57000351</v>
      </c>
    </row>
  </sheetData>
  <mergeCells count="15">
    <mergeCell ref="B6:D6"/>
    <mergeCell ref="B1:D1"/>
    <mergeCell ref="B2:D2"/>
    <mergeCell ref="B3:D3"/>
    <mergeCell ref="B4:D4"/>
    <mergeCell ref="B5:D5"/>
    <mergeCell ref="B201:D201"/>
    <mergeCell ref="B202:D202"/>
    <mergeCell ref="B203:D203"/>
    <mergeCell ref="B7:B8"/>
    <mergeCell ref="C7:C8"/>
    <mergeCell ref="D7:D8"/>
    <mergeCell ref="B93:C93"/>
    <mergeCell ref="B196:C196"/>
    <mergeCell ref="B200:D200"/>
  </mergeCells>
  <printOptions horizontalCentered="1"/>
  <pageMargins left="0.59055118110236227" right="0.59055118110236227" top="0.78740157480314965" bottom="0.98425196850393704" header="0.31496062992125984" footer="0.31496062992125984"/>
  <pageSetup scale="70" fitToHeight="0" orientation="portrait" r:id="rId1"/>
  <headerFooter>
    <oddFooter>&amp;C&amp;8&amp;P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EA</vt:lpstr>
      <vt:lpstr>ESF</vt:lpstr>
      <vt:lpstr>EVHP</vt:lpstr>
      <vt:lpstr>ECSF</vt:lpstr>
      <vt:lpstr>PT_ESF_ECSF</vt:lpstr>
      <vt:lpstr>EFE</vt:lpstr>
      <vt:lpstr>EAA</vt:lpstr>
      <vt:lpstr>EADP</vt:lpstr>
      <vt:lpstr>FF</vt:lpstr>
      <vt:lpstr>CEIGF</vt:lpstr>
      <vt:lpstr>CEIGF!Área_de_impresión</vt:lpstr>
      <vt:lpstr>EA!Área_de_impresión</vt:lpstr>
      <vt:lpstr>EAA!Área_de_impresión</vt:lpstr>
      <vt:lpstr>EADP!Área_de_impresión</vt:lpstr>
      <vt:lpstr>ECSF!Área_de_impresión</vt:lpstr>
      <vt:lpstr>EFE!Área_de_impresión</vt:lpstr>
      <vt:lpstr>ESF!Área_de_impresión</vt:lpstr>
      <vt:lpstr>EVHP!Área_de_impresión</vt:lpstr>
      <vt:lpstr>FF!Área_de_impresión</vt:lpstr>
      <vt:lpstr>CEIGF!Títulos_a_imprimir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teresita_quezada</dc:creator>
  <cp:lastModifiedBy>Usuario</cp:lastModifiedBy>
  <cp:lastPrinted>2023-07-26T18:37:17Z</cp:lastPrinted>
  <dcterms:created xsi:type="dcterms:W3CDTF">2014-01-27T16:27:43Z</dcterms:created>
  <dcterms:modified xsi:type="dcterms:W3CDTF">2023-07-26T21:32:26Z</dcterms:modified>
</cp:coreProperties>
</file>